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\\10.8.0.1\Accounts\Hershy Way\Pricelist\2026\January\"/>
    </mc:Choice>
  </mc:AlternateContent>
  <xr:revisionPtr revIDLastSave="0" documentId="13_ncr:1_{293FDC00-D7A2-4BAA-A2C7-A0DAA81A0FD0}" xr6:coauthVersionLast="47" xr6:coauthVersionMax="47" xr10:uidLastSave="{00000000-0000-0000-0000-000000000000}"/>
  <bookViews>
    <workbookView xWindow="11424" yWindow="0" windowWidth="11712" windowHeight="12336" tabRatio="500" activeTab="2" xr2:uid="{2941AEF0-8A80-4961-A77A-B606D11FD1D5}"/>
  </bookViews>
  <sheets>
    <sheet name="Markup" sheetId="6" r:id="rId1"/>
    <sheet name="Master" sheetId="5" state="hidden" r:id="rId2"/>
    <sheet name="Cy price list " sheetId="1" r:id="rId3"/>
    <sheet name="T price list" sheetId="2" r:id="rId4"/>
    <sheet name="T product size" sheetId="3" r:id="rId5"/>
    <sheet name="Cy product size " sheetId="4" r:id="rId6"/>
  </sheets>
  <definedNames>
    <definedName name="markup">Markup!$A$1</definedName>
    <definedName name="_xlnm.Print_Area" localSheetId="2">'Cy price list '!$A$1:$G$42</definedName>
    <definedName name="_xlnm.Print_Area" localSheetId="5">'Cy product size '!$A$1:$F$39</definedName>
    <definedName name="_xlnm.Print_Area" localSheetId="3">'T price list'!$A$1:$H$54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0" i="2" l="1"/>
  <c r="G34" i="1"/>
  <c r="G35" i="1"/>
  <c r="G36" i="1"/>
  <c r="G37" i="1"/>
  <c r="G38" i="1"/>
  <c r="G39" i="1"/>
  <c r="G40" i="1"/>
  <c r="G33" i="1"/>
  <c r="G30" i="1"/>
  <c r="G31" i="1"/>
  <c r="G29" i="1"/>
  <c r="G26" i="1"/>
  <c r="G27" i="1"/>
  <c r="G25" i="1"/>
  <c r="G20" i="1"/>
  <c r="G21" i="1"/>
  <c r="G22" i="1"/>
  <c r="G23" i="1"/>
  <c r="G18" i="1"/>
  <c r="G19" i="1"/>
  <c r="H42" i="2"/>
  <c r="H33" i="2"/>
  <c r="H26" i="2"/>
  <c r="G20" i="2"/>
  <c r="G21" i="2"/>
  <c r="G22" i="2"/>
  <c r="H22" i="2"/>
  <c r="G23" i="2"/>
  <c r="H23" i="2"/>
  <c r="G15" i="2"/>
  <c r="H15" i="2"/>
  <c r="G16" i="2"/>
  <c r="H16" i="2"/>
  <c r="G17" i="2"/>
  <c r="H17" i="2"/>
  <c r="H14" i="2"/>
  <c r="G27" i="2"/>
  <c r="G30" i="2"/>
  <c r="F30" i="2"/>
  <c r="F27" i="2"/>
  <c r="D26" i="2"/>
  <c r="D27" i="2"/>
  <c r="H27" i="2" s="1"/>
  <c r="D28" i="2"/>
  <c r="H28" i="2" s="1"/>
  <c r="D29" i="2"/>
  <c r="H29" i="2" s="1"/>
  <c r="D30" i="2"/>
  <c r="H30" i="2" s="1"/>
  <c r="D54" i="2"/>
  <c r="H54" i="2" s="1"/>
  <c r="D53" i="2"/>
  <c r="H53" i="2" s="1"/>
  <c r="D52" i="2"/>
  <c r="H52" i="2" s="1"/>
  <c r="D51" i="2"/>
  <c r="H51" i="2" s="1"/>
  <c r="D50" i="2"/>
  <c r="H50" i="2" s="1"/>
  <c r="D49" i="2"/>
  <c r="H49" i="2" s="1"/>
  <c r="D48" i="2"/>
  <c r="H48" i="2" s="1"/>
  <c r="D47" i="2"/>
  <c r="H47" i="2" s="1"/>
  <c r="D46" i="2"/>
  <c r="H46" i="2" s="1"/>
  <c r="D45" i="2"/>
  <c r="H45" i="2" s="1"/>
  <c r="D43" i="2"/>
  <c r="H43" i="2" s="1"/>
  <c r="D42" i="2"/>
  <c r="D41" i="2"/>
  <c r="H41" i="2" s="1"/>
  <c r="D40" i="2"/>
  <c r="D39" i="2"/>
  <c r="H39" i="2" s="1"/>
  <c r="D38" i="2"/>
  <c r="H38" i="2" s="1"/>
  <c r="D37" i="2"/>
  <c r="H37" i="2" s="1"/>
  <c r="D36" i="2"/>
  <c r="H36" i="2" s="1"/>
  <c r="D35" i="2"/>
  <c r="H35" i="2" s="1"/>
  <c r="D33" i="2"/>
  <c r="D31" i="2"/>
  <c r="H31" i="2" s="1"/>
  <c r="D25" i="2"/>
  <c r="H25" i="2" s="1"/>
  <c r="D23" i="2"/>
  <c r="D22" i="2"/>
  <c r="D21" i="2"/>
  <c r="D20" i="2"/>
  <c r="D19" i="2"/>
  <c r="G54" i="2"/>
  <c r="F54" i="2"/>
  <c r="G53" i="2"/>
  <c r="F53" i="2"/>
  <c r="G52" i="2"/>
  <c r="F52" i="2"/>
  <c r="G51" i="2"/>
  <c r="F51" i="2"/>
  <c r="G50" i="2"/>
  <c r="F50" i="2"/>
  <c r="G49" i="2"/>
  <c r="F49" i="2"/>
  <c r="G48" i="2"/>
  <c r="F48" i="2"/>
  <c r="G47" i="2"/>
  <c r="F47" i="2"/>
  <c r="G46" i="2"/>
  <c r="F46" i="2"/>
  <c r="G45" i="2"/>
  <c r="F45" i="2"/>
  <c r="G43" i="2"/>
  <c r="F43" i="2"/>
  <c r="G42" i="2"/>
  <c r="F42" i="2"/>
  <c r="G41" i="2"/>
  <c r="F41" i="2"/>
  <c r="G40" i="2"/>
  <c r="F40" i="2"/>
  <c r="G39" i="2"/>
  <c r="F39" i="2"/>
  <c r="G38" i="2"/>
  <c r="F38" i="2"/>
  <c r="G37" i="2"/>
  <c r="F37" i="2"/>
  <c r="G36" i="2"/>
  <c r="F36" i="2"/>
  <c r="G35" i="2"/>
  <c r="F35" i="2"/>
  <c r="G33" i="2"/>
  <c r="F33" i="2"/>
  <c r="G31" i="2"/>
  <c r="F31" i="2"/>
  <c r="G29" i="2"/>
  <c r="F29" i="2"/>
  <c r="G28" i="2"/>
  <c r="F28" i="2"/>
  <c r="G26" i="2"/>
  <c r="F26" i="2"/>
  <c r="G25" i="2"/>
  <c r="F25" i="2"/>
  <c r="F23" i="2"/>
  <c r="F22" i="2"/>
  <c r="F21" i="2"/>
  <c r="F20" i="2"/>
  <c r="G19" i="2"/>
  <c r="F19" i="2"/>
  <c r="D17" i="2"/>
  <c r="D16" i="2"/>
  <c r="D15" i="2"/>
  <c r="F17" i="2"/>
  <c r="F16" i="2"/>
  <c r="F15" i="2"/>
  <c r="G14" i="2"/>
  <c r="F14" i="2"/>
  <c r="D14" i="2"/>
  <c r="F40" i="1"/>
  <c r="F39" i="1"/>
  <c r="F38" i="1"/>
  <c r="F37" i="1"/>
  <c r="F36" i="1"/>
  <c r="F35" i="1"/>
  <c r="F34" i="1"/>
  <c r="F33" i="1"/>
  <c r="C40" i="1"/>
  <c r="C39" i="1"/>
  <c r="C38" i="1"/>
  <c r="C37" i="1"/>
  <c r="C36" i="1"/>
  <c r="C35" i="1"/>
  <c r="C34" i="1"/>
  <c r="C33" i="1"/>
  <c r="C31" i="1"/>
  <c r="C30" i="1"/>
  <c r="C29" i="1"/>
  <c r="C27" i="1"/>
  <c r="C26" i="1"/>
  <c r="C25" i="1"/>
  <c r="C23" i="1"/>
  <c r="C22" i="1"/>
  <c r="C21" i="1"/>
  <c r="C20" i="1"/>
  <c r="C19" i="1"/>
  <c r="C18" i="1"/>
  <c r="E40" i="1"/>
  <c r="E39" i="1"/>
  <c r="E38" i="1"/>
  <c r="E37" i="1"/>
  <c r="E36" i="1"/>
  <c r="E35" i="1"/>
  <c r="E34" i="1"/>
  <c r="E33" i="1"/>
  <c r="E31" i="1"/>
  <c r="E30" i="1"/>
  <c r="E29" i="1"/>
  <c r="E27" i="1"/>
  <c r="E26" i="1"/>
  <c r="E25" i="1"/>
  <c r="E23" i="1"/>
  <c r="E22" i="1"/>
  <c r="E21" i="1"/>
  <c r="E20" i="1"/>
  <c r="E19" i="1"/>
  <c r="E18" i="1"/>
  <c r="F18" i="1"/>
  <c r="F19" i="1"/>
  <c r="F20" i="1"/>
  <c r="F21" i="1"/>
  <c r="F22" i="1"/>
  <c r="F23" i="1"/>
  <c r="F25" i="1"/>
  <c r="F26" i="1"/>
  <c r="F27" i="1"/>
  <c r="F29" i="1"/>
  <c r="F30" i="1"/>
  <c r="F31" i="1"/>
</calcChain>
</file>

<file path=xl/sharedStrings.xml><?xml version="1.0" encoding="utf-8"?>
<sst xmlns="http://schemas.openxmlformats.org/spreadsheetml/2006/main" count="525" uniqueCount="217">
  <si>
    <t>Model No.</t>
  </si>
  <si>
    <t>Description</t>
  </si>
  <si>
    <t>Price Ea.</t>
  </si>
  <si>
    <t>Pallet Qtys.</t>
  </si>
  <si>
    <t>Pallet Price</t>
  </si>
  <si>
    <t>Sealed/Painted</t>
  </si>
  <si>
    <t>Sug. Retail</t>
  </si>
  <si>
    <t>Catalog Pg 15,16,18</t>
  </si>
  <si>
    <t>Cypress Rockers, Chairs, Benches</t>
  </si>
  <si>
    <t>C6100</t>
  </si>
  <si>
    <t>Rocker (UPS)</t>
  </si>
  <si>
    <t>C1450</t>
  </si>
  <si>
    <t>Adirondack Chair (UPS)</t>
  </si>
  <si>
    <t>C1460</t>
  </si>
  <si>
    <t>Adirondack Footrest (UPS)</t>
  </si>
  <si>
    <t>C1470</t>
  </si>
  <si>
    <t>TT Adirondack Connector (UPS)</t>
  </si>
  <si>
    <t>C7500</t>
  </si>
  <si>
    <t>4 Ft. Royal Garden Bench</t>
  </si>
  <si>
    <t>C7524</t>
  </si>
  <si>
    <t>Royal Rope Swing (UPS)</t>
  </si>
  <si>
    <t xml:space="preserve">Catalog Pg 9 </t>
  </si>
  <si>
    <t xml:space="preserve">Cypress Swings &amp; Gliders </t>
  </si>
  <si>
    <t>C3400</t>
  </si>
  <si>
    <t>4 Ft. Grandpa Swing (Chain Included)</t>
  </si>
  <si>
    <t>C3500</t>
  </si>
  <si>
    <t>5 Ft. Grandpa Swing (Chain Included)</t>
  </si>
  <si>
    <t>C3040</t>
  </si>
  <si>
    <t xml:space="preserve">4 Ft. Grandpa Glider </t>
  </si>
  <si>
    <t>Catalog Pg 17 &amp; 18</t>
  </si>
  <si>
    <t>Cypress Specialty Items</t>
  </si>
  <si>
    <t>C7300</t>
  </si>
  <si>
    <t>Potting Table (UPS)</t>
  </si>
  <si>
    <t>C7162</t>
  </si>
  <si>
    <t>Garden Table (UPS)</t>
  </si>
  <si>
    <t>C7800</t>
  </si>
  <si>
    <t>Cricket Chair</t>
  </si>
  <si>
    <t>Catalog Pg 11</t>
  </si>
  <si>
    <t>Cypress Days End Mission Series - Price includes cushions (see fabric chart)</t>
  </si>
  <si>
    <t>C2DE79</t>
  </si>
  <si>
    <t>Days End Mission Sofa</t>
  </si>
  <si>
    <t>C2DE56</t>
  </si>
  <si>
    <t>Days End Mission Lounge</t>
  </si>
  <si>
    <t>C2DE32</t>
  </si>
  <si>
    <t>Days End Mission Chair</t>
  </si>
  <si>
    <t>C2DE79RS</t>
  </si>
  <si>
    <t>Days End Mission Sofa Rope Swing</t>
  </si>
  <si>
    <t>C2DE56RS</t>
  </si>
  <si>
    <t>Days End Mission Lounge Rope Swing</t>
  </si>
  <si>
    <t>C2DE36</t>
  </si>
  <si>
    <t>Conversation Table “Coffee”</t>
  </si>
  <si>
    <t>C2DE18</t>
  </si>
  <si>
    <t>Accent Table ''End''</t>
  </si>
  <si>
    <t>C2DEP</t>
  </si>
  <si>
    <t>16'' Throw Pillows</t>
  </si>
  <si>
    <t>Prices are subject to change without notice. (2% 10 Net 30)</t>
  </si>
  <si>
    <t xml:space="preserve"> </t>
  </si>
  <si>
    <t>Treated Swings &amp; A-Frames</t>
  </si>
  <si>
    <t>T4750</t>
  </si>
  <si>
    <r>
      <rPr>
        <sz val="10"/>
        <rFont val="Arial"/>
        <family val="2"/>
      </rPr>
      <t>Small A-Frame</t>
    </r>
    <r>
      <rPr>
        <sz val="9"/>
        <rFont val="Arial"/>
        <family val="2"/>
      </rPr>
      <t xml:space="preserve"> (4' &amp; 5' Swing)</t>
    </r>
    <r>
      <rPr>
        <sz val="10"/>
        <rFont val="Arial"/>
        <family val="2"/>
      </rPr>
      <t xml:space="preserve"> (UPS)</t>
    </r>
  </si>
  <si>
    <t>T6500</t>
  </si>
  <si>
    <t>5 Ft. Grandpa Swing with Chain incl.(UPS)</t>
  </si>
  <si>
    <t>T6400</t>
  </si>
  <si>
    <t>4 Ft. Grandpa Swing with Chain incl. (UPS)</t>
  </si>
  <si>
    <t>RUFF</t>
  </si>
  <si>
    <t>Wooden Ruff Swing Frame Stained</t>
  </si>
  <si>
    <t>Catalog Pg 15</t>
  </si>
  <si>
    <t>Treated Rockers &amp; Adirondack Chairs</t>
  </si>
  <si>
    <t>T1450</t>
  </si>
  <si>
    <t>T1460</t>
  </si>
  <si>
    <t>Footrest (UPS)</t>
  </si>
  <si>
    <t>T1470</t>
  </si>
  <si>
    <t>T1430</t>
  </si>
  <si>
    <t xml:space="preserve">5' Adirondack Glider w/ Console </t>
  </si>
  <si>
    <t>T1412</t>
  </si>
  <si>
    <t>Side Table</t>
  </si>
  <si>
    <t>Catalog Pg 19-21</t>
  </si>
  <si>
    <t>Umbrella Collection</t>
  </si>
  <si>
    <t>9' Market Umbrella with Tilt &amp; Crank</t>
  </si>
  <si>
    <t>9' Signature Umbrella</t>
  </si>
  <si>
    <t>Starlux 9M</t>
  </si>
  <si>
    <t>9' Starlux Market Umbrella</t>
  </si>
  <si>
    <t>SignStarlux 9M</t>
  </si>
  <si>
    <t>9' Starlux Signature Umbrella</t>
  </si>
  <si>
    <t>13' SL Canti</t>
  </si>
  <si>
    <t>13' Starlux Cantilever</t>
  </si>
  <si>
    <t xml:space="preserve">Fabric Options: Red, Sesame, Latitude Gray - includes mounting kit of your choice concrete, in ground, wood </t>
  </si>
  <si>
    <t xml:space="preserve">13' SL Sign </t>
  </si>
  <si>
    <t>13' Starlux Sign or Custom-non stock</t>
  </si>
  <si>
    <t xml:space="preserve">                           includes mounting kit of your choice concrete, in ground, wood </t>
  </si>
  <si>
    <t xml:space="preserve">AKZ13 Base </t>
  </si>
  <si>
    <t xml:space="preserve">Surface Mount Base-fill w/ 400 lbs of sand </t>
  </si>
  <si>
    <t>AKZ13 RollingBase</t>
  </si>
  <si>
    <t>Rolling Base-fill w/230 lbs sand or water</t>
  </si>
  <si>
    <t>FUB41B</t>
  </si>
  <si>
    <t xml:space="preserve">Black 40 lb. Resin Base </t>
  </si>
  <si>
    <t>UB50</t>
  </si>
  <si>
    <t>Cast Iron 50 lb. Base</t>
  </si>
  <si>
    <t>32”, 38”, or 45” bottom pole</t>
  </si>
  <si>
    <t>32”, 45” Starlux bottom pole</t>
  </si>
  <si>
    <t xml:space="preserve">Umbrella Frame Only </t>
  </si>
  <si>
    <t>Luna Pro</t>
  </si>
  <si>
    <t>Rechargeable Lt  W/Bluetooth Speaker-30 Lumens</t>
  </si>
  <si>
    <t>Halo</t>
  </si>
  <si>
    <t>Rechargeable Lt W/80 Lumens</t>
  </si>
  <si>
    <t>Accessories</t>
  </si>
  <si>
    <t>RK3856</t>
  </si>
  <si>
    <t xml:space="preserve">Raleigh Bay Rope Kit for Swings </t>
  </si>
  <si>
    <t>SS100</t>
  </si>
  <si>
    <t>SS Spring Set</t>
  </si>
  <si>
    <t xml:space="preserve">A4300L </t>
  </si>
  <si>
    <t>Chain Set for 9' Ceiling</t>
  </si>
  <si>
    <t>A8700</t>
  </si>
  <si>
    <t>Small Rotating Head</t>
  </si>
  <si>
    <t>A8700EB</t>
  </si>
  <si>
    <t>Small Rotating Head with Electric Box &amp; Cord</t>
  </si>
  <si>
    <t>A8800</t>
  </si>
  <si>
    <t>Large Rotating Head for 12 Ft. &amp; 20 Ft.</t>
  </si>
  <si>
    <t>Rotator Motor Replacement</t>
  </si>
  <si>
    <t>Depth</t>
  </si>
  <si>
    <t>Width</t>
  </si>
  <si>
    <t>Height</t>
  </si>
  <si>
    <t>Weight</t>
  </si>
  <si>
    <t xml:space="preserve">Treated Swings &amp; Frames </t>
  </si>
  <si>
    <t>Small A-Frame 4' Swing Only (UPS)</t>
  </si>
  <si>
    <t>53''</t>
  </si>
  <si>
    <t>83''</t>
  </si>
  <si>
    <t>73''</t>
  </si>
  <si>
    <t>29''</t>
  </si>
  <si>
    <t>62''</t>
  </si>
  <si>
    <t>24''</t>
  </si>
  <si>
    <t>50''</t>
  </si>
  <si>
    <t>90''</t>
  </si>
  <si>
    <t>121''</t>
  </si>
  <si>
    <t>102''</t>
  </si>
  <si>
    <t xml:space="preserve">Adirondack Chair &amp; Gliders </t>
  </si>
  <si>
    <t>31''</t>
  </si>
  <si>
    <t>30''</t>
  </si>
  <si>
    <t>40''</t>
  </si>
  <si>
    <t>22''</t>
  </si>
  <si>
    <t>21''</t>
  </si>
  <si>
    <t>23''</t>
  </si>
  <si>
    <t>20''</t>
  </si>
  <si>
    <t>T1410</t>
  </si>
  <si>
    <t>Single Adirondack Glider w/ Swivel Base</t>
  </si>
  <si>
    <t>32''</t>
  </si>
  <si>
    <t>42''</t>
  </si>
  <si>
    <t>68''</t>
  </si>
  <si>
    <t>16.5''</t>
  </si>
  <si>
    <t>17''</t>
  </si>
  <si>
    <t>18''</t>
  </si>
  <si>
    <t>Umbrellas</t>
  </si>
  <si>
    <t>108''</t>
  </si>
  <si>
    <t>13' Starlight Cantilever</t>
  </si>
  <si>
    <t>156''</t>
  </si>
  <si>
    <t>122.75''</t>
  </si>
  <si>
    <t>13' Starlight Sign or Custom-non stock</t>
  </si>
  <si>
    <t>34''</t>
  </si>
  <si>
    <t>7.5''</t>
  </si>
  <si>
    <t>AKZ13 Rolling Base</t>
  </si>
  <si>
    <t xml:space="preserve">Rolling Base-fill w/230 lbs sand or water </t>
  </si>
  <si>
    <t>Black 40lb Resin Base</t>
  </si>
  <si>
    <t>16.25''</t>
  </si>
  <si>
    <t>8.5''</t>
  </si>
  <si>
    <t>UB</t>
  </si>
  <si>
    <t>Aluminum Shell Base</t>
  </si>
  <si>
    <t>7''</t>
  </si>
  <si>
    <t xml:space="preserve">Cast Iron 50 lb. Base </t>
  </si>
  <si>
    <t>19''</t>
  </si>
  <si>
    <t xml:space="preserve">Width </t>
  </si>
  <si>
    <t>28''</t>
  </si>
  <si>
    <t>56''</t>
  </si>
  <si>
    <t>41''</t>
  </si>
  <si>
    <t>20.25''</t>
  </si>
  <si>
    <t>35''</t>
  </si>
  <si>
    <t xml:space="preserve">Cypress Specialty Items </t>
  </si>
  <si>
    <t>49''</t>
  </si>
  <si>
    <t>57''</t>
  </si>
  <si>
    <t>21.5''</t>
  </si>
  <si>
    <t>43.5''</t>
  </si>
  <si>
    <t>50.5''</t>
  </si>
  <si>
    <t>Cypress Mission “Day's End Series”</t>
  </si>
  <si>
    <t>Mission Sofa</t>
  </si>
  <si>
    <t>36''</t>
  </si>
  <si>
    <t>79''</t>
  </si>
  <si>
    <t>Mission Lounge</t>
  </si>
  <si>
    <t>Mission Chair</t>
  </si>
  <si>
    <t>Mission Sofa Rope Swing</t>
  </si>
  <si>
    <t>Mission Lounge Rope Swing</t>
  </si>
  <si>
    <t>60''</t>
  </si>
  <si>
    <t>16''</t>
  </si>
  <si>
    <t>17.5''</t>
  </si>
  <si>
    <t>15.5''</t>
  </si>
  <si>
    <t>24.5''</t>
  </si>
  <si>
    <t>C</t>
  </si>
  <si>
    <t>BFSR</t>
  </si>
  <si>
    <t>LBSR</t>
  </si>
  <si>
    <t>BELR</t>
  </si>
  <si>
    <t>RMR</t>
  </si>
  <si>
    <t>323845BP</t>
  </si>
  <si>
    <t>3245SBP</t>
  </si>
  <si>
    <t>UFO</t>
  </si>
  <si>
    <t>LED Bulbs for Small Rotator</t>
  </si>
  <si>
    <t xml:space="preserve">LED Bulbs for Extra Large Rotator </t>
  </si>
  <si>
    <t>Gear Set</t>
  </si>
  <si>
    <t>Catalog Pg 8-9&amp;16</t>
  </si>
  <si>
    <t>US9MG</t>
  </si>
  <si>
    <t>SIGN9MG</t>
  </si>
  <si>
    <t>SIGN9MGPlus</t>
  </si>
  <si>
    <t>9' Signature Um w/ Glide Tilt-Peyton/Brannon</t>
  </si>
  <si>
    <t>Starlux Market</t>
  </si>
  <si>
    <t>Starlux Sign</t>
  </si>
  <si>
    <t>Starlux SignPlus</t>
  </si>
  <si>
    <t>9' Starlux Signature Umbrella-Peyton/Brannon</t>
  </si>
  <si>
    <t>Umbrella Frame Only-Glide Tilt</t>
  </si>
  <si>
    <t>--------</t>
  </si>
  <si>
    <t>Catalog Pg 8-9 &amp;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</si>
</sst>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$-409]#,##0.00;[Red]\-[$$-409]#,##0.00"/>
    <numFmt numFmtId="165" formatCode="[$$]#,##0.00;[Red]\-[$$]#,##0.00"/>
  </numFmts>
  <fonts count="14" x14ac:knownFonts="1">
    <font>
      <sz val="10"/>
      <name val="Arial"/>
      <family val="2"/>
    </font>
    <font>
      <sz val="10"/>
      <name val="Arial"/>
    </font>
    <font>
      <b/>
      <sz val="10"/>
      <name val="Arial"/>
      <family val="2"/>
    </font>
    <font>
      <b/>
      <sz val="9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0.5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b/>
      <sz val="24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</fills>
  <borders count="83">
    <border>
      <left/>
      <right/>
      <top/>
      <bottom/>
      <diagonal/>
    </border>
    <border>
      <left style="thick">
        <color indexed="8"/>
      </left>
      <right style="hair">
        <color indexed="8"/>
      </right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hair">
        <color indexed="8"/>
      </left>
      <right style="hair">
        <color indexed="8"/>
      </right>
      <top style="thick">
        <color indexed="8"/>
      </top>
      <bottom/>
      <diagonal/>
    </border>
    <border>
      <left style="hair">
        <color indexed="8"/>
      </left>
      <right style="medium">
        <color indexed="8"/>
      </right>
      <top style="medium">
        <color indexed="8"/>
      </top>
      <bottom/>
      <diagonal/>
    </border>
    <border>
      <left style="thick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thick">
        <color indexed="8"/>
      </left>
      <right style="hair">
        <color indexed="8"/>
      </right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medium">
        <color indexed="8"/>
      </right>
      <top/>
      <bottom style="hair">
        <color indexed="8"/>
      </bottom>
      <diagonal/>
    </border>
    <border>
      <left style="thick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thick">
        <color indexed="8"/>
      </left>
      <right style="hair">
        <color indexed="8"/>
      </right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thick">
        <color indexed="8"/>
      </right>
      <top style="hair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thick">
        <color indexed="8"/>
      </right>
      <top/>
      <bottom style="hair">
        <color indexed="8"/>
      </bottom>
      <diagonal/>
    </border>
    <border>
      <left style="medium">
        <color indexed="8"/>
      </left>
      <right style="hair">
        <color indexed="8"/>
      </right>
      <top/>
      <bottom style="hair">
        <color indexed="8"/>
      </bottom>
      <diagonal/>
    </border>
    <border>
      <left style="medium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/>
      <right style="hair">
        <color indexed="8"/>
      </right>
      <top/>
      <bottom/>
      <diagonal/>
    </border>
    <border>
      <left style="thick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thick">
        <color indexed="8"/>
      </right>
      <top/>
      <bottom/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thick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/>
      <right style="thick">
        <color indexed="8"/>
      </right>
      <top style="hair">
        <color indexed="8"/>
      </top>
      <bottom/>
      <diagonal/>
    </border>
    <border>
      <left style="thick">
        <color indexed="8"/>
      </left>
      <right style="hair">
        <color indexed="8"/>
      </right>
      <top style="hair">
        <color indexed="8"/>
      </top>
      <bottom style="thick">
        <color indexed="8"/>
      </bottom>
      <diagonal/>
    </border>
    <border>
      <left/>
      <right style="hair">
        <color indexed="8"/>
      </right>
      <top style="hair">
        <color indexed="8"/>
      </top>
      <bottom style="thick">
        <color indexed="8"/>
      </bottom>
      <diagonal/>
    </border>
    <border>
      <left/>
      <right style="thick">
        <color indexed="8"/>
      </right>
      <top style="hair">
        <color indexed="8"/>
      </top>
      <bottom style="thick">
        <color indexed="8"/>
      </bottom>
      <diagonal/>
    </border>
    <border>
      <left/>
      <right style="hair">
        <color indexed="23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 style="thick">
        <color indexed="8"/>
      </right>
      <top style="thick">
        <color indexed="8"/>
      </top>
      <bottom/>
      <diagonal/>
    </border>
    <border>
      <left style="hair">
        <color indexed="8"/>
      </left>
      <right style="thick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thick">
        <color indexed="8"/>
      </bottom>
      <diagonal/>
    </border>
    <border>
      <left style="hair">
        <color indexed="8"/>
      </left>
      <right/>
      <top style="hair">
        <color indexed="64"/>
      </top>
      <bottom/>
      <diagonal/>
    </border>
    <border>
      <left style="hair">
        <color indexed="8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8"/>
      </bottom>
      <diagonal/>
    </border>
    <border>
      <left style="hair">
        <color indexed="8"/>
      </left>
      <right style="thick">
        <color indexed="64"/>
      </right>
      <top style="thick">
        <color indexed="8"/>
      </top>
      <bottom/>
      <diagonal/>
    </border>
    <border>
      <left/>
      <right style="thick">
        <color indexed="64"/>
      </right>
      <top/>
      <bottom/>
      <diagonal/>
    </border>
    <border>
      <left style="hair">
        <color indexed="8"/>
      </left>
      <right style="thick">
        <color indexed="64"/>
      </right>
      <top/>
      <bottom style="hair">
        <color indexed="8"/>
      </bottom>
      <diagonal/>
    </border>
    <border>
      <left/>
      <right style="thick">
        <color indexed="64"/>
      </right>
      <top style="hair">
        <color indexed="8"/>
      </top>
      <bottom/>
      <diagonal/>
    </border>
    <border>
      <left style="hair">
        <color indexed="8"/>
      </left>
      <right style="thick">
        <color indexed="64"/>
      </right>
      <top style="hair">
        <color indexed="8"/>
      </top>
      <bottom style="thick">
        <color indexed="64"/>
      </bottom>
      <diagonal/>
    </border>
    <border>
      <left style="medium">
        <color indexed="64"/>
      </left>
      <right style="hair">
        <color indexed="8"/>
      </right>
      <top style="medium">
        <color indexed="64"/>
      </top>
      <bottom/>
      <diagonal/>
    </border>
    <border>
      <left/>
      <right style="hair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hair">
        <color indexed="8"/>
      </right>
      <top/>
      <bottom style="hair">
        <color indexed="8"/>
      </bottom>
      <diagonal/>
    </border>
    <border>
      <left/>
      <right style="medium">
        <color indexed="64"/>
      </right>
      <top/>
      <bottom style="hair">
        <color indexed="8"/>
      </bottom>
      <diagonal/>
    </border>
    <border>
      <left style="medium">
        <color indexed="64"/>
      </left>
      <right style="hair">
        <color indexed="8"/>
      </right>
      <top/>
      <bottom/>
      <diagonal/>
    </border>
    <border>
      <left style="medium">
        <color indexed="64"/>
      </left>
      <right/>
      <top/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8"/>
      </right>
      <top style="hair">
        <color indexed="8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8"/>
      </bottom>
      <diagonal/>
    </border>
    <border>
      <left/>
      <right style="medium">
        <color indexed="64"/>
      </right>
      <top style="hair">
        <color indexed="64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/>
      <bottom style="medium">
        <color indexed="64"/>
      </bottom>
      <diagonal/>
    </border>
    <border>
      <left/>
      <right style="hair">
        <color indexed="8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8"/>
      </left>
      <right style="hair">
        <color indexed="8"/>
      </right>
      <top style="medium">
        <color indexed="64"/>
      </top>
      <bottom/>
      <diagonal/>
    </border>
    <border>
      <left style="hair">
        <color indexed="8"/>
      </left>
      <right style="medium">
        <color indexed="64"/>
      </right>
      <top style="medium">
        <color indexed="64"/>
      </top>
      <bottom/>
      <diagonal/>
    </border>
    <border>
      <left style="hair">
        <color indexed="8"/>
      </left>
      <right style="medium">
        <color indexed="64"/>
      </right>
      <top/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/>
      <diagonal/>
    </border>
    <border>
      <left style="hair">
        <color indexed="8"/>
      </left>
      <right style="medium">
        <color indexed="64"/>
      </right>
      <top/>
      <bottom/>
      <diagonal/>
    </border>
    <border>
      <left/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 style="medium">
        <color indexed="64"/>
      </right>
      <top style="hair">
        <color indexed="8"/>
      </top>
      <bottom/>
      <diagonal/>
    </border>
    <border>
      <left style="medium">
        <color indexed="64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/>
      <right style="hair">
        <color indexed="8"/>
      </right>
      <top style="hair">
        <color indexed="8"/>
      </top>
      <bottom style="medium">
        <color indexed="64"/>
      </bottom>
      <diagonal/>
    </border>
    <border>
      <left/>
      <right style="medium">
        <color indexed="64"/>
      </right>
      <top style="hair">
        <color indexed="8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ill="0" applyBorder="0" applyAlignment="0" applyProtection="0"/>
  </cellStyleXfs>
  <cellXfs count="19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2" borderId="5" xfId="0" applyFont="1" applyFill="1" applyBorder="1" applyAlignment="1">
      <alignment horizontal="left" vertical="center"/>
    </xf>
    <xf numFmtId="0" fontId="2" fillId="2" borderId="0" xfId="0" applyFont="1" applyFill="1" applyAlignment="1">
      <alignment vertical="center"/>
    </xf>
    <xf numFmtId="0" fontId="2" fillId="2" borderId="6" xfId="0" applyFont="1" applyFill="1" applyBorder="1" applyAlignment="1">
      <alignment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164" fontId="0" fillId="0" borderId="9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left" vertical="center"/>
    </xf>
    <xf numFmtId="164" fontId="0" fillId="0" borderId="13" xfId="0" applyNumberForma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/>
    </xf>
    <xf numFmtId="0" fontId="5" fillId="0" borderId="0" xfId="0" applyFont="1"/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left" vertical="center"/>
    </xf>
    <xf numFmtId="164" fontId="0" fillId="0" borderId="17" xfId="0" applyNumberForma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164" fontId="0" fillId="0" borderId="18" xfId="0" applyNumberForma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0" fillId="2" borderId="0" xfId="0" applyFill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6" fillId="0" borderId="9" xfId="0" applyFont="1" applyBorder="1" applyAlignment="1">
      <alignment horizontal="left" vertical="center"/>
    </xf>
    <xf numFmtId="0" fontId="0" fillId="0" borderId="21" xfId="0" applyBorder="1" applyAlignment="1">
      <alignment horizontal="center" vertical="center"/>
    </xf>
    <xf numFmtId="164" fontId="0" fillId="0" borderId="21" xfId="0" applyNumberFormat="1" applyBorder="1" applyAlignment="1">
      <alignment horizontal="center" vertical="center"/>
    </xf>
    <xf numFmtId="164" fontId="0" fillId="0" borderId="22" xfId="0" applyNumberForma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6" fillId="0" borderId="8" xfId="0" applyFont="1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164" fontId="0" fillId="0" borderId="25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26" xfId="0" applyNumberForma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5" xfId="0" applyBorder="1" applyAlignment="1">
      <alignment horizontal="left" vertical="center"/>
    </xf>
    <xf numFmtId="0" fontId="0" fillId="0" borderId="25" xfId="0" applyBorder="1" applyAlignment="1">
      <alignment horizontal="center" vertical="center"/>
    </xf>
    <xf numFmtId="164" fontId="0" fillId="0" borderId="28" xfId="0" applyNumberFormat="1" applyBorder="1" applyAlignment="1">
      <alignment horizontal="center" vertical="center"/>
    </xf>
    <xf numFmtId="0" fontId="0" fillId="0" borderId="29" xfId="0" applyBorder="1" applyAlignment="1">
      <alignment horizontal="left" vertical="center"/>
    </xf>
    <xf numFmtId="164" fontId="0" fillId="0" borderId="29" xfId="0" applyNumberForma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164" fontId="0" fillId="0" borderId="30" xfId="0" applyNumberFormat="1" applyBorder="1" applyAlignment="1">
      <alignment horizontal="center" vertical="center"/>
    </xf>
    <xf numFmtId="0" fontId="0" fillId="0" borderId="31" xfId="0" applyBorder="1" applyAlignment="1">
      <alignment horizontal="left" vertical="center"/>
    </xf>
    <xf numFmtId="164" fontId="0" fillId="0" borderId="31" xfId="0" applyNumberFormat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164" fontId="0" fillId="0" borderId="32" xfId="0" applyNumberFormat="1" applyBorder="1" applyAlignment="1">
      <alignment horizontal="center" vertical="center"/>
    </xf>
    <xf numFmtId="0" fontId="0" fillId="0" borderId="21" xfId="0" applyBorder="1" applyAlignment="1">
      <alignment horizontal="left" vertical="center"/>
    </xf>
    <xf numFmtId="0" fontId="6" fillId="0" borderId="29" xfId="0" applyFont="1" applyBorder="1" applyAlignment="1">
      <alignment horizontal="left" vertical="center"/>
    </xf>
    <xf numFmtId="0" fontId="7" fillId="0" borderId="29" xfId="0" applyFont="1" applyBorder="1" applyAlignment="1">
      <alignment horizontal="left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left" vertical="center"/>
    </xf>
    <xf numFmtId="164" fontId="0" fillId="0" borderId="34" xfId="0" applyNumberForma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164" fontId="0" fillId="0" borderId="35" xfId="0" applyNumberFormat="1" applyBorder="1" applyAlignment="1">
      <alignment horizontal="center" vertical="center"/>
    </xf>
    <xf numFmtId="0" fontId="0" fillId="0" borderId="0" xfId="0" applyAlignment="1">
      <alignment horizontal="left" vertical="center"/>
    </xf>
    <xf numFmtId="2" fontId="0" fillId="0" borderId="0" xfId="0" applyNumberFormat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2" borderId="36" xfId="0" applyFill="1" applyBorder="1" applyAlignment="1">
      <alignment horizontal="center" vertical="center"/>
    </xf>
    <xf numFmtId="2" fontId="0" fillId="0" borderId="21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0" fontId="7" fillId="0" borderId="21" xfId="0" applyFont="1" applyBorder="1" applyAlignment="1">
      <alignment horizontal="left" vertical="center"/>
    </xf>
    <xf numFmtId="0" fontId="0" fillId="0" borderId="26" xfId="0" applyBorder="1" applyAlignment="1">
      <alignment horizontal="center" vertical="center"/>
    </xf>
    <xf numFmtId="0" fontId="6" fillId="0" borderId="26" xfId="0" applyFont="1" applyBorder="1" applyAlignment="1">
      <alignment horizontal="left" vertical="center"/>
    </xf>
    <xf numFmtId="2" fontId="0" fillId="0" borderId="26" xfId="0" applyNumberForma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26" xfId="0" applyBorder="1" applyAlignment="1">
      <alignment horizontal="left" vertical="center"/>
    </xf>
    <xf numFmtId="0" fontId="0" fillId="0" borderId="37" xfId="0" applyBorder="1" applyAlignment="1">
      <alignment horizontal="center" vertical="center"/>
    </xf>
    <xf numFmtId="164" fontId="0" fillId="0" borderId="37" xfId="0" applyNumberFormat="1" applyBorder="1" applyAlignment="1">
      <alignment horizontal="center" vertical="center"/>
    </xf>
    <xf numFmtId="2" fontId="0" fillId="0" borderId="37" xfId="0" applyNumberFormat="1" applyBorder="1" applyAlignment="1">
      <alignment horizontal="center" vertical="center"/>
    </xf>
    <xf numFmtId="0" fontId="0" fillId="0" borderId="38" xfId="0" applyBorder="1" applyAlignment="1">
      <alignment horizontal="left" vertical="center"/>
    </xf>
    <xf numFmtId="165" fontId="0" fillId="0" borderId="38" xfId="0" applyNumberFormat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164" fontId="0" fillId="0" borderId="38" xfId="0" applyNumberFormat="1" applyBorder="1" applyAlignment="1">
      <alignment horizontal="center" vertical="center"/>
    </xf>
    <xf numFmtId="0" fontId="0" fillId="0" borderId="0" xfId="0" applyAlignment="1">
      <alignment vertical="center"/>
    </xf>
    <xf numFmtId="2" fontId="0" fillId="0" borderId="31" xfId="0" applyNumberFormat="1" applyBorder="1" applyAlignment="1">
      <alignment horizontal="center" vertical="center"/>
    </xf>
    <xf numFmtId="164" fontId="0" fillId="0" borderId="16" xfId="0" applyNumberFormat="1" applyBorder="1" applyAlignment="1">
      <alignment horizontal="center" vertical="center"/>
    </xf>
    <xf numFmtId="0" fontId="6" fillId="0" borderId="37" xfId="0" applyFont="1" applyBorder="1" applyAlignment="1">
      <alignment horizontal="left" vertical="center"/>
    </xf>
    <xf numFmtId="0" fontId="6" fillId="0" borderId="8" xfId="0" applyFont="1" applyBorder="1" applyAlignment="1">
      <alignment horizontal="center" vertical="center"/>
    </xf>
    <xf numFmtId="0" fontId="0" fillId="0" borderId="37" xfId="0" applyBorder="1" applyAlignment="1">
      <alignment horizontal="left" vertical="center"/>
    </xf>
    <xf numFmtId="0" fontId="10" fillId="0" borderId="37" xfId="0" applyFont="1" applyBorder="1" applyAlignment="1">
      <alignment horizontal="left" vertical="center"/>
    </xf>
    <xf numFmtId="0" fontId="0" fillId="3" borderId="21" xfId="0" applyFill="1" applyBorder="1" applyAlignment="1">
      <alignment horizontal="center" vertical="center"/>
    </xf>
    <xf numFmtId="0" fontId="0" fillId="3" borderId="21" xfId="0" applyFill="1" applyBorder="1" applyAlignment="1">
      <alignment horizontal="left" vertical="center"/>
    </xf>
    <xf numFmtId="164" fontId="0" fillId="3" borderId="21" xfId="0" applyNumberFormat="1" applyFill="1" applyBorder="1" applyAlignment="1">
      <alignment horizontal="center" vertical="center"/>
    </xf>
    <xf numFmtId="164" fontId="0" fillId="3" borderId="8" xfId="0" applyNumberFormat="1" applyFill="1" applyBorder="1" applyAlignment="1">
      <alignment horizontal="center" vertical="center"/>
    </xf>
    <xf numFmtId="0" fontId="6" fillId="0" borderId="21" xfId="0" applyFont="1" applyBorder="1" applyAlignment="1">
      <alignment horizontal="left" vertical="center"/>
    </xf>
    <xf numFmtId="0" fontId="2" fillId="0" borderId="39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2" fontId="0" fillId="0" borderId="25" xfId="0" applyNumberFormat="1" applyBorder="1" applyAlignment="1">
      <alignment horizontal="center" vertical="center"/>
    </xf>
    <xf numFmtId="3" fontId="0" fillId="0" borderId="19" xfId="0" applyNumberFormat="1" applyBorder="1" applyAlignment="1">
      <alignment horizontal="center" vertical="center"/>
    </xf>
    <xf numFmtId="0" fontId="6" fillId="0" borderId="13" xfId="0" applyFont="1" applyBorder="1" applyAlignment="1">
      <alignment horizontal="left" vertical="center"/>
    </xf>
    <xf numFmtId="2" fontId="0" fillId="0" borderId="13" xfId="0" applyNumberFormat="1" applyBorder="1" applyAlignment="1">
      <alignment horizontal="center" vertical="center"/>
    </xf>
    <xf numFmtId="1" fontId="0" fillId="0" borderId="30" xfId="0" applyNumberFormat="1" applyBorder="1" applyAlignment="1">
      <alignment horizontal="center" vertical="center"/>
    </xf>
    <xf numFmtId="0" fontId="6" fillId="0" borderId="31" xfId="0" applyFont="1" applyBorder="1" applyAlignment="1">
      <alignment horizontal="left" vertical="center"/>
    </xf>
    <xf numFmtId="1" fontId="0" fillId="0" borderId="32" xfId="0" applyNumberFormat="1" applyBorder="1" applyAlignment="1">
      <alignment horizontal="center" vertical="center"/>
    </xf>
    <xf numFmtId="2" fontId="0" fillId="0" borderId="9" xfId="0" applyNumberFormat="1" applyBorder="1" applyAlignment="1">
      <alignment horizontal="center" vertical="center"/>
    </xf>
    <xf numFmtId="1" fontId="0" fillId="0" borderId="40" xfId="0" applyNumberFormat="1" applyBorder="1" applyAlignment="1">
      <alignment horizontal="center" vertical="center"/>
    </xf>
    <xf numFmtId="0" fontId="0" fillId="0" borderId="9" xfId="0" applyBorder="1" applyAlignment="1">
      <alignment horizontal="left" vertical="center"/>
    </xf>
    <xf numFmtId="1" fontId="0" fillId="0" borderId="22" xfId="0" applyNumberFormat="1" applyBorder="1" applyAlignment="1">
      <alignment horizontal="center" vertical="center"/>
    </xf>
    <xf numFmtId="2" fontId="0" fillId="0" borderId="29" xfId="0" applyNumberFormat="1" applyBorder="1" applyAlignment="1">
      <alignment horizontal="center" vertical="center"/>
    </xf>
    <xf numFmtId="0" fontId="0" fillId="0" borderId="17" xfId="0" applyBorder="1" applyAlignment="1">
      <alignment horizontal="left" vertical="center"/>
    </xf>
    <xf numFmtId="10" fontId="0" fillId="0" borderId="31" xfId="0" applyNumberFormat="1" applyBorder="1" applyAlignment="1">
      <alignment horizontal="center" vertical="center"/>
    </xf>
    <xf numFmtId="4" fontId="0" fillId="0" borderId="0" xfId="0" applyNumberFormat="1"/>
    <xf numFmtId="1" fontId="0" fillId="0" borderId="19" xfId="0" applyNumberFormat="1" applyBorder="1" applyAlignment="1">
      <alignment horizontal="center" vertical="center"/>
    </xf>
    <xf numFmtId="1" fontId="0" fillId="0" borderId="35" xfId="0" applyNumberFormat="1" applyBorder="1" applyAlignment="1">
      <alignment horizontal="center" vertical="center"/>
    </xf>
    <xf numFmtId="2" fontId="0" fillId="0" borderId="17" xfId="0" applyNumberForma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9" fontId="11" fillId="4" borderId="0" xfId="1" applyFont="1" applyFill="1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64" fontId="0" fillId="0" borderId="31" xfId="0" quotePrefix="1" applyNumberFormat="1" applyBorder="1" applyAlignment="1">
      <alignment horizontal="center" vertical="center"/>
    </xf>
    <xf numFmtId="164" fontId="0" fillId="0" borderId="41" xfId="0" applyNumberFormat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3" xfId="0" applyBorder="1" applyAlignment="1">
      <alignment horizontal="left" vertical="center"/>
    </xf>
    <xf numFmtId="164" fontId="0" fillId="0" borderId="44" xfId="0" applyNumberForma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2" borderId="48" xfId="0" applyFont="1" applyFill="1" applyBorder="1" applyAlignment="1">
      <alignment vertical="center"/>
    </xf>
    <xf numFmtId="164" fontId="0" fillId="0" borderId="49" xfId="0" applyNumberFormat="1" applyBorder="1" applyAlignment="1">
      <alignment horizontal="center" vertical="center"/>
    </xf>
    <xf numFmtId="0" fontId="0" fillId="2" borderId="48" xfId="0" applyFill="1" applyBorder="1" applyAlignment="1">
      <alignment horizontal="center" vertical="center"/>
    </xf>
    <xf numFmtId="0" fontId="0" fillId="2" borderId="50" xfId="0" applyFill="1" applyBorder="1" applyAlignment="1">
      <alignment horizontal="center" vertical="center"/>
    </xf>
    <xf numFmtId="164" fontId="0" fillId="0" borderId="51" xfId="0" applyNumberForma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0" fontId="9" fillId="0" borderId="53" xfId="0" applyFont="1" applyBorder="1" applyAlignment="1">
      <alignment horizontal="center" vertical="center"/>
    </xf>
    <xf numFmtId="0" fontId="9" fillId="0" borderId="54" xfId="0" applyFont="1" applyBorder="1" applyAlignment="1">
      <alignment horizontal="center" vertical="center"/>
    </xf>
    <xf numFmtId="0" fontId="3" fillId="2" borderId="55" xfId="0" applyFont="1" applyFill="1" applyBorder="1" applyAlignment="1">
      <alignment horizontal="center" vertical="center"/>
    </xf>
    <xf numFmtId="0" fontId="0" fillId="2" borderId="56" xfId="0" applyFill="1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164" fontId="0" fillId="0" borderId="58" xfId="0" applyNumberFormat="1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2" fillId="2" borderId="55" xfId="0" applyFont="1" applyFill="1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0" fillId="0" borderId="61" xfId="0" applyBorder="1" applyAlignment="1">
      <alignment horizontal="center" vertical="center"/>
    </xf>
    <xf numFmtId="0" fontId="0" fillId="0" borderId="64" xfId="0" applyBorder="1" applyAlignment="1">
      <alignment horizontal="center" vertical="center"/>
    </xf>
    <xf numFmtId="0" fontId="6" fillId="0" borderId="60" xfId="0" applyFont="1" applyBorder="1" applyAlignment="1">
      <alignment horizontal="center" vertical="center"/>
    </xf>
    <xf numFmtId="0" fontId="12" fillId="0" borderId="60" xfId="0" applyFont="1" applyBorder="1" applyAlignment="1">
      <alignment horizontal="center" vertical="center"/>
    </xf>
    <xf numFmtId="0" fontId="13" fillId="0" borderId="60" xfId="0" applyFont="1" applyBorder="1" applyAlignment="1">
      <alignment horizontal="center" vertical="center"/>
    </xf>
    <xf numFmtId="0" fontId="0" fillId="3" borderId="57" xfId="0" applyFill="1" applyBorder="1" applyAlignment="1">
      <alignment horizontal="center" vertical="center"/>
    </xf>
    <xf numFmtId="0" fontId="12" fillId="0" borderId="57" xfId="0" applyFont="1" applyBorder="1" applyAlignment="1">
      <alignment horizontal="center" vertical="center"/>
    </xf>
    <xf numFmtId="0" fontId="12" fillId="0" borderId="67" xfId="0" applyFont="1" applyBorder="1" applyAlignment="1">
      <alignment horizontal="center" vertical="center"/>
    </xf>
    <xf numFmtId="0" fontId="12" fillId="0" borderId="68" xfId="0" applyFont="1" applyBorder="1" applyAlignment="1">
      <alignment horizontal="center" vertical="center"/>
    </xf>
    <xf numFmtId="0" fontId="0" fillId="0" borderId="69" xfId="0" applyBorder="1" applyAlignment="1">
      <alignment horizontal="left" vertical="center"/>
    </xf>
    <xf numFmtId="164" fontId="0" fillId="0" borderId="69" xfId="0" applyNumberFormat="1" applyBorder="1" applyAlignment="1">
      <alignment horizontal="center" vertical="center"/>
    </xf>
    <xf numFmtId="164" fontId="0" fillId="0" borderId="70" xfId="0" applyNumberFormat="1" applyBorder="1" applyAlignment="1">
      <alignment horizontal="center" vertical="center"/>
    </xf>
    <xf numFmtId="0" fontId="2" fillId="0" borderId="71" xfId="0" applyFont="1" applyBorder="1" applyAlignment="1">
      <alignment horizontal="center" vertical="center"/>
    </xf>
    <xf numFmtId="0" fontId="2" fillId="0" borderId="72" xfId="0" applyFont="1" applyBorder="1" applyAlignment="1">
      <alignment horizontal="center" vertical="center"/>
    </xf>
    <xf numFmtId="0" fontId="2" fillId="0" borderId="73" xfId="0" applyFont="1" applyBorder="1" applyAlignment="1">
      <alignment horizontal="center" vertical="center"/>
    </xf>
    <xf numFmtId="0" fontId="2" fillId="2" borderId="56" xfId="0" applyFont="1" applyFill="1" applyBorder="1" applyAlignment="1">
      <alignment vertical="center"/>
    </xf>
    <xf numFmtId="1" fontId="0" fillId="0" borderId="74" xfId="0" applyNumberFormat="1" applyBorder="1" applyAlignment="1">
      <alignment horizontal="center" vertical="center"/>
    </xf>
    <xf numFmtId="0" fontId="0" fillId="0" borderId="67" xfId="0" applyBorder="1" applyAlignment="1">
      <alignment horizontal="center" vertical="center"/>
    </xf>
    <xf numFmtId="1" fontId="0" fillId="0" borderId="75" xfId="0" applyNumberFormat="1" applyBorder="1" applyAlignment="1">
      <alignment horizontal="center" vertical="center"/>
    </xf>
    <xf numFmtId="2" fontId="0" fillId="0" borderId="75" xfId="0" applyNumberFormat="1" applyBorder="1" applyAlignment="1">
      <alignment horizontal="center" vertical="center"/>
    </xf>
    <xf numFmtId="1" fontId="0" fillId="0" borderId="76" xfId="0" applyNumberFormat="1" applyBorder="1" applyAlignment="1">
      <alignment horizontal="center" vertical="center"/>
    </xf>
    <xf numFmtId="1" fontId="0" fillId="0" borderId="58" xfId="0" applyNumberFormat="1" applyBorder="1" applyAlignment="1">
      <alignment horizontal="center" vertical="center"/>
    </xf>
    <xf numFmtId="1" fontId="0" fillId="0" borderId="77" xfId="0" applyNumberFormat="1" applyBorder="1" applyAlignment="1">
      <alignment horizontal="center" vertical="center"/>
    </xf>
    <xf numFmtId="1" fontId="0" fillId="0" borderId="78" xfId="0" applyNumberFormat="1" applyBorder="1" applyAlignment="1">
      <alignment horizontal="center" vertical="center"/>
    </xf>
    <xf numFmtId="1" fontId="0" fillId="0" borderId="79" xfId="0" applyNumberFormat="1" applyBorder="1" applyAlignment="1">
      <alignment horizontal="center" vertical="center"/>
    </xf>
    <xf numFmtId="0" fontId="0" fillId="0" borderId="80" xfId="0" applyBorder="1" applyAlignment="1">
      <alignment horizontal="center" vertical="center"/>
    </xf>
    <xf numFmtId="0" fontId="0" fillId="0" borderId="81" xfId="0" applyBorder="1" applyAlignment="1">
      <alignment horizontal="left" vertical="center"/>
    </xf>
    <xf numFmtId="2" fontId="0" fillId="0" borderId="81" xfId="0" applyNumberFormat="1" applyBorder="1" applyAlignment="1">
      <alignment horizontal="center" vertical="center"/>
    </xf>
    <xf numFmtId="0" fontId="0" fillId="0" borderId="81" xfId="0" applyBorder="1" applyAlignment="1">
      <alignment horizontal="center" vertical="center"/>
    </xf>
    <xf numFmtId="1" fontId="0" fillId="0" borderId="82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0" xfId="0"/>
    <xf numFmtId="0" fontId="8" fillId="0" borderId="0" xfId="0" applyFont="1" applyAlignment="1">
      <alignment horizontal="center"/>
    </xf>
    <xf numFmtId="0" fontId="0" fillId="0" borderId="62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65" xfId="0" applyBorder="1" applyAlignment="1">
      <alignment horizontal="left" vertical="center"/>
    </xf>
    <xf numFmtId="0" fontId="0" fillId="0" borderId="46" xfId="0" applyBorder="1" applyAlignment="1">
      <alignment horizontal="left" vertical="center"/>
    </xf>
    <xf numFmtId="0" fontId="0" fillId="0" borderId="66" xfId="0" applyBorder="1" applyAlignment="1">
      <alignment horizontal="left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CCCCC"/>
      <rgbColor rgb="00808080"/>
      <rgbColor rgb="00B2B2B2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99999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417195</xdr:colOff>
      <xdr:row>10</xdr:row>
      <xdr:rowOff>114300</xdr:rowOff>
    </xdr:from>
    <xdr:to>
      <xdr:col>7</xdr:col>
      <xdr:colOff>264795</xdr:colOff>
      <xdr:row>12</xdr:row>
      <xdr:rowOff>74282</xdr:rowOff>
    </xdr:to>
    <xdr:sp macro="" textlink="" fLocksText="0">
      <xdr:nvSpPr>
        <xdr:cNvPr id="1025" name="Text 2">
          <a:extLst>
            <a:ext uri="{FF2B5EF4-FFF2-40B4-BE49-F238E27FC236}">
              <a16:creationId xmlns:a16="http://schemas.microsoft.com/office/drawing/2014/main" id="{B92BCF2C-B678-F0ED-405C-D3DEC743F366}"/>
            </a:ext>
          </a:extLst>
        </xdr:cNvPr>
        <xdr:cNvSpPr txBox="1">
          <a:spLocks noChangeArrowheads="1"/>
        </xdr:cNvSpPr>
      </xdr:nvSpPr>
      <xdr:spPr bwMode="auto">
        <a:xfrm>
          <a:off x="4326255" y="1722120"/>
          <a:ext cx="3108960" cy="356222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90000" tIns="45000" rIns="90000" bIns="45000" anchor="t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Cypress Price List</a:t>
          </a:r>
        </a:p>
      </xdr:txBody>
    </xdr:sp>
    <xdr:clientData/>
  </xdr:twoCellAnchor>
  <xdr:twoCellAnchor editAs="absolute">
    <xdr:from>
      <xdr:col>4</xdr:col>
      <xdr:colOff>43815</xdr:colOff>
      <xdr:row>6</xdr:row>
      <xdr:rowOff>142874</xdr:rowOff>
    </xdr:from>
    <xdr:to>
      <xdr:col>6</xdr:col>
      <xdr:colOff>182880</xdr:colOff>
      <xdr:row>9</xdr:row>
      <xdr:rowOff>167639</xdr:rowOff>
    </xdr:to>
    <xdr:sp macro="" textlink="" fLocksText="0">
      <xdr:nvSpPr>
        <xdr:cNvPr id="1030" name="Text 7">
          <a:extLst>
            <a:ext uri="{FF2B5EF4-FFF2-40B4-BE49-F238E27FC236}">
              <a16:creationId xmlns:a16="http://schemas.microsoft.com/office/drawing/2014/main" id="{A29E97ED-9C09-D5BA-D6DC-81357DA2E290}"/>
            </a:ext>
          </a:extLst>
        </xdr:cNvPr>
        <xdr:cNvSpPr txBox="1">
          <a:spLocks noChangeArrowheads="1"/>
        </xdr:cNvSpPr>
      </xdr:nvSpPr>
      <xdr:spPr bwMode="auto">
        <a:xfrm>
          <a:off x="4737735" y="1034414"/>
          <a:ext cx="1830705" cy="54292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90000" tIns="45000" rIns="90000" bIns="45000" anchor="t"/>
        <a:lstStyle/>
        <a:p>
          <a:pPr algn="l" rtl="0">
            <a:defRPr sz="1000"/>
          </a:pPr>
          <a:r>
            <a:rPr lang="en-US" sz="1050" b="0" i="0" u="none" strike="noStrike" baseline="0">
              <a:solidFill>
                <a:srgbClr val="000000"/>
              </a:solidFill>
              <a:latin typeface="Arial"/>
              <a:cs typeface="Arial"/>
            </a:rPr>
            <a:t>    Wholesale Price List </a:t>
          </a:r>
        </a:p>
        <a:p>
          <a:pPr algn="l" rtl="0">
            <a:defRPr sz="1000"/>
          </a:pPr>
          <a:r>
            <a:rPr lang="en-US" sz="1050" b="0" i="0" u="none" strike="noStrike" baseline="0">
              <a:solidFill>
                <a:srgbClr val="000000"/>
              </a:solidFill>
              <a:latin typeface="Arial"/>
              <a:cs typeface="Arial"/>
            </a:rPr>
            <a:t>Effective January 1, 2026</a:t>
          </a:r>
        </a:p>
        <a:p>
          <a:pPr algn="l" rtl="0">
            <a:defRPr sz="1000"/>
          </a:pPr>
          <a:r>
            <a:rPr lang="en-US" sz="1050" b="0" i="0" u="none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</xdr:txBody>
    </xdr:sp>
    <xdr:clientData/>
  </xdr:twoCellAnchor>
  <xdr:twoCellAnchor editAs="absolute">
    <xdr:from>
      <xdr:col>3</xdr:col>
      <xdr:colOff>260985</xdr:colOff>
      <xdr:row>12</xdr:row>
      <xdr:rowOff>51435</xdr:rowOff>
    </xdr:from>
    <xdr:to>
      <xdr:col>6</xdr:col>
      <xdr:colOff>499110</xdr:colOff>
      <xdr:row>15</xdr:row>
      <xdr:rowOff>203896</xdr:rowOff>
    </xdr:to>
    <xdr:sp macro="" textlink="" fLocksText="0">
      <xdr:nvSpPr>
        <xdr:cNvPr id="1031" name="Text 8">
          <a:extLst>
            <a:ext uri="{FF2B5EF4-FFF2-40B4-BE49-F238E27FC236}">
              <a16:creationId xmlns:a16="http://schemas.microsoft.com/office/drawing/2014/main" id="{6FEA64F6-F647-F763-EB79-299D286BD4FE}"/>
            </a:ext>
          </a:extLst>
        </xdr:cNvPr>
        <xdr:cNvSpPr txBox="1">
          <a:spLocks noChangeArrowheads="1"/>
        </xdr:cNvSpPr>
      </xdr:nvSpPr>
      <xdr:spPr bwMode="auto">
        <a:xfrm>
          <a:off x="4170045" y="2055495"/>
          <a:ext cx="2714625" cy="647761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90000" tIns="45000" rIns="90000" bIns="45000" anchor="t"/>
        <a:lstStyle/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All Cypress items have “C” preceding the Model No. ”For painting add letter “P” and indicate color (see color chart) 10 colors</a:t>
          </a:r>
          <a:r>
            <a:rPr lang="en-US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.    </a:t>
          </a:r>
        </a:p>
      </xdr:txBody>
    </xdr:sp>
    <xdr:clientData/>
  </xdr:twoCellAnchor>
  <xdr:twoCellAnchor editAs="absolute">
    <xdr:from>
      <xdr:col>0</xdr:col>
      <xdr:colOff>205740</xdr:colOff>
      <xdr:row>3</xdr:row>
      <xdr:rowOff>45720</xdr:rowOff>
    </xdr:from>
    <xdr:to>
      <xdr:col>3</xdr:col>
      <xdr:colOff>647700</xdr:colOff>
      <xdr:row>12</xdr:row>
      <xdr:rowOff>30480</xdr:rowOff>
    </xdr:to>
    <xdr:grpSp>
      <xdr:nvGrpSpPr>
        <xdr:cNvPr id="1322" name="Group 8">
          <a:extLst>
            <a:ext uri="{FF2B5EF4-FFF2-40B4-BE49-F238E27FC236}">
              <a16:creationId xmlns:a16="http://schemas.microsoft.com/office/drawing/2014/main" id="{5D956C78-DC51-4C0F-D43D-BA1C55754650}"/>
            </a:ext>
          </a:extLst>
        </xdr:cNvPr>
        <xdr:cNvGrpSpPr>
          <a:grpSpLocks/>
        </xdr:cNvGrpSpPr>
      </xdr:nvGrpSpPr>
      <xdr:grpSpPr bwMode="auto">
        <a:xfrm>
          <a:off x="205740" y="457200"/>
          <a:ext cx="4351020" cy="1577340"/>
          <a:chOff x="340" y="737"/>
          <a:chExt cx="7027" cy="2509"/>
        </a:xfrm>
      </xdr:grpSpPr>
      <xdr:sp macro="" textlink="" fLocksText="0">
        <xdr:nvSpPr>
          <xdr:cNvPr id="1033" name="Text 18">
            <a:extLst>
              <a:ext uri="{FF2B5EF4-FFF2-40B4-BE49-F238E27FC236}">
                <a16:creationId xmlns:a16="http://schemas.microsoft.com/office/drawing/2014/main" id="{A91BE345-411C-3C52-4C00-6C437B753A23}"/>
              </a:ext>
            </a:extLst>
          </xdr:cNvPr>
          <xdr:cNvSpPr txBox="1">
            <a:spLocks noChangeArrowheads="1"/>
          </xdr:cNvSpPr>
        </xdr:nvSpPr>
        <xdr:spPr bwMode="auto">
          <a:xfrm>
            <a:off x="2321" y="2385"/>
            <a:ext cx="4603" cy="861"/>
          </a:xfrm>
          <a:prstGeom prst="rect">
            <a:avLst/>
          </a:prstGeom>
          <a:noFill/>
          <a:ln>
            <a:noFill/>
          </a:ln>
          <a:effectLst/>
        </xdr:spPr>
        <xdr:txBody>
          <a:bodyPr vertOverflow="clip" wrap="square" lIns="90000" tIns="45000" rIns="90000" bIns="45000" anchor="t"/>
          <a:lstStyle/>
          <a:p>
            <a:pPr algn="l" rtl="0">
              <a:defRPr sz="1000"/>
            </a:pPr>
            <a:r>
              <a:rPr lang="en-US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5918 County Road 201 | Millersburg, Ohio 44654</a:t>
            </a:r>
          </a:p>
          <a:p>
            <a:pPr algn="l" rtl="0">
              <a:defRPr sz="1000"/>
            </a:pPr>
            <a:r>
              <a:rPr lang="en-US" sz="800" b="0" i="1" u="none" strike="noStrike" baseline="0">
                <a:solidFill>
                  <a:srgbClr val="000000"/>
                </a:solidFill>
                <a:latin typeface="Arial"/>
                <a:cs typeface="Arial"/>
              </a:rPr>
              <a:t>Phone 330.893.2809     Fax 330.893.4809</a:t>
            </a:r>
          </a:p>
          <a:p>
            <a:pPr algn="l" rtl="0">
              <a:defRPr sz="1000"/>
            </a:pPr>
            <a:r>
              <a:rPr lang="en-US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hershyway@ibyfax.com</a:t>
            </a:r>
          </a:p>
        </xdr:txBody>
      </xdr:sp>
      <xdr:sp macro="" textlink="" fLocksText="0">
        <xdr:nvSpPr>
          <xdr:cNvPr id="1034" name="Text 28">
            <a:extLst>
              <a:ext uri="{FF2B5EF4-FFF2-40B4-BE49-F238E27FC236}">
                <a16:creationId xmlns:a16="http://schemas.microsoft.com/office/drawing/2014/main" id="{7CAB27D6-17AF-18A0-0380-DE286C586DFC}"/>
              </a:ext>
            </a:extLst>
          </xdr:cNvPr>
          <xdr:cNvSpPr txBox="1">
            <a:spLocks noChangeArrowheads="1"/>
          </xdr:cNvSpPr>
        </xdr:nvSpPr>
        <xdr:spPr bwMode="auto">
          <a:xfrm>
            <a:off x="2272" y="1864"/>
            <a:ext cx="3187" cy="606"/>
          </a:xfrm>
          <a:prstGeom prst="rect">
            <a:avLst/>
          </a:prstGeom>
          <a:noFill/>
          <a:ln>
            <a:noFill/>
          </a:ln>
          <a:effectLst/>
        </xdr:spPr>
        <xdr:txBody>
          <a:bodyPr vertOverflow="clip" wrap="square" lIns="90000" tIns="45000" rIns="90000" bIns="45000" anchor="t"/>
          <a:lstStyle/>
          <a:p>
            <a:pPr algn="l" rtl="0">
              <a:defRPr sz="1000"/>
            </a:pPr>
            <a:r>
              <a:rPr lang="en-US" sz="1600" b="0" i="0" u="none" strike="noStrike" baseline="0">
                <a:solidFill>
                  <a:srgbClr val="B2B2B2"/>
                </a:solidFill>
                <a:latin typeface="Arial"/>
                <a:cs typeface="Arial"/>
              </a:rPr>
              <a:t>outdoor furniture</a:t>
            </a:r>
          </a:p>
        </xdr:txBody>
      </xdr:sp>
      <xdr:sp macro="" textlink="" fLocksText="0">
        <xdr:nvSpPr>
          <xdr:cNvPr id="1035" name="Text 1">
            <a:extLst>
              <a:ext uri="{FF2B5EF4-FFF2-40B4-BE49-F238E27FC236}">
                <a16:creationId xmlns:a16="http://schemas.microsoft.com/office/drawing/2014/main" id="{3DAE32FA-1FBD-C62F-AEE2-342B3FC4DD49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98" y="1089"/>
            <a:ext cx="5169" cy="1151"/>
          </a:xfrm>
          <a:prstGeom prst="rect">
            <a:avLst/>
          </a:prstGeom>
          <a:noFill/>
          <a:ln>
            <a:noFill/>
          </a:ln>
          <a:effectLst/>
        </xdr:spPr>
        <xdr:txBody>
          <a:bodyPr vertOverflow="clip" wrap="square" lIns="90000" tIns="45000" rIns="90000" bIns="45000" anchor="t"/>
          <a:lstStyle/>
          <a:p>
            <a:pPr algn="l" rtl="0">
              <a:defRPr sz="1000"/>
            </a:pPr>
            <a:r>
              <a:rPr lang="en-US" sz="4000" b="1" i="0" u="none" strike="noStrike" baseline="0">
                <a:solidFill>
                  <a:srgbClr val="000000"/>
                </a:solidFill>
                <a:latin typeface="Source Sans Pro Black"/>
              </a:rPr>
              <a:t>HERSHY</a:t>
            </a:r>
            <a:r>
              <a:rPr lang="en-US" sz="4000" b="1" i="0" u="none" strike="noStrike" baseline="0">
                <a:solidFill>
                  <a:srgbClr val="999999"/>
                </a:solidFill>
                <a:latin typeface="Source Sans Pro Black"/>
              </a:rPr>
              <a:t>WAY</a:t>
            </a:r>
            <a:r>
              <a:rPr lang="en-US" sz="1300" b="0" i="0" u="none" strike="noStrike" baseline="0">
                <a:solidFill>
                  <a:srgbClr val="000000"/>
                </a:solidFill>
                <a:latin typeface="Source Sans Pro Black"/>
              </a:rPr>
              <a:t>Ltd</a:t>
            </a:r>
          </a:p>
        </xdr:txBody>
      </xdr:sp>
      <xdr:grpSp>
        <xdr:nvGrpSpPr>
          <xdr:cNvPr id="1326" name="Group 12">
            <a:extLst>
              <a:ext uri="{FF2B5EF4-FFF2-40B4-BE49-F238E27FC236}">
                <a16:creationId xmlns:a16="http://schemas.microsoft.com/office/drawing/2014/main" id="{29DCD9CF-8CC2-3560-DA93-EBCE06FAA72B}"/>
              </a:ext>
            </a:extLst>
          </xdr:cNvPr>
          <xdr:cNvGrpSpPr>
            <a:grpSpLocks/>
          </xdr:cNvGrpSpPr>
        </xdr:nvGrpSpPr>
        <xdr:grpSpPr bwMode="auto">
          <a:xfrm>
            <a:off x="340" y="737"/>
            <a:ext cx="2077" cy="2311"/>
            <a:chOff x="340" y="737"/>
            <a:chExt cx="2077" cy="2311"/>
          </a:xfrm>
        </xdr:grpSpPr>
        <xdr:sp macro="" textlink="">
          <xdr:nvSpPr>
            <xdr:cNvPr id="1327" name="Line 19">
              <a:extLst>
                <a:ext uri="{FF2B5EF4-FFF2-40B4-BE49-F238E27FC236}">
                  <a16:creationId xmlns:a16="http://schemas.microsoft.com/office/drawing/2014/main" id="{EE8B3C46-0036-1900-09D4-F3653B898C3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1685" y="1540"/>
              <a:ext cx="0" cy="529"/>
            </a:xfrm>
            <a:prstGeom prst="line">
              <a:avLst/>
            </a:prstGeom>
            <a:noFill/>
            <a:ln w="36720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28" name="Line 20">
              <a:extLst>
                <a:ext uri="{FF2B5EF4-FFF2-40B4-BE49-F238E27FC236}">
                  <a16:creationId xmlns:a16="http://schemas.microsoft.com/office/drawing/2014/main" id="{A55597FD-87CF-FA90-FFC4-92E936AAD62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1088" y="2152"/>
              <a:ext cx="1186" cy="7"/>
            </a:xfrm>
            <a:prstGeom prst="line">
              <a:avLst/>
            </a:prstGeom>
            <a:noFill/>
            <a:ln w="36720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29" name="Line 21">
              <a:extLst>
                <a:ext uri="{FF2B5EF4-FFF2-40B4-BE49-F238E27FC236}">
                  <a16:creationId xmlns:a16="http://schemas.microsoft.com/office/drawing/2014/main" id="{D8AF34ED-6737-E4C9-74B3-996778068CD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1360" y="2241"/>
              <a:ext cx="642" cy="7"/>
            </a:xfrm>
            <a:prstGeom prst="line">
              <a:avLst/>
            </a:prstGeom>
            <a:noFill/>
            <a:ln w="18360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30" name="Line 22">
              <a:extLst>
                <a:ext uri="{FF2B5EF4-FFF2-40B4-BE49-F238E27FC236}">
                  <a16:creationId xmlns:a16="http://schemas.microsoft.com/office/drawing/2014/main" id="{166A264C-157F-B09A-A51C-56B9A3B1F1BD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1268" y="2259"/>
              <a:ext cx="0" cy="788"/>
            </a:xfrm>
            <a:prstGeom prst="line">
              <a:avLst/>
            </a:prstGeom>
            <a:noFill/>
            <a:ln w="36720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31" name="Line 23">
              <a:extLst>
                <a:ext uri="{FF2B5EF4-FFF2-40B4-BE49-F238E27FC236}">
                  <a16:creationId xmlns:a16="http://schemas.microsoft.com/office/drawing/2014/main" id="{BCF79D05-A343-38B2-9EBE-13B5E7B74DD2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2084" y="2241"/>
              <a:ext cx="8" cy="807"/>
            </a:xfrm>
            <a:prstGeom prst="line">
              <a:avLst/>
            </a:prstGeom>
            <a:noFill/>
            <a:ln w="36720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32" name="Line 24">
              <a:extLst>
                <a:ext uri="{FF2B5EF4-FFF2-40B4-BE49-F238E27FC236}">
                  <a16:creationId xmlns:a16="http://schemas.microsoft.com/office/drawing/2014/main" id="{E521F20A-2D6F-DE8C-ECAA-211E47DE275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1418" y="1355"/>
              <a:ext cx="554" cy="145"/>
            </a:xfrm>
            <a:prstGeom prst="line">
              <a:avLst/>
            </a:prstGeom>
            <a:noFill/>
            <a:ln w="18360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33" name="Line 25">
              <a:extLst>
                <a:ext uri="{FF2B5EF4-FFF2-40B4-BE49-F238E27FC236}">
                  <a16:creationId xmlns:a16="http://schemas.microsoft.com/office/drawing/2014/main" id="{EC7475D9-83F4-40DE-F8FC-667CEEB47383}"/>
                </a:ext>
              </a:extLst>
            </xdr:cNvPr>
            <xdr:cNvSpPr>
              <a:spLocks noChangeShapeType="1"/>
            </xdr:cNvSpPr>
          </xdr:nvSpPr>
          <xdr:spPr bwMode="auto">
            <a:xfrm flipH="1" flipV="1">
              <a:off x="1598" y="1117"/>
              <a:ext cx="429" cy="205"/>
            </a:xfrm>
            <a:prstGeom prst="line">
              <a:avLst/>
            </a:prstGeom>
            <a:noFill/>
            <a:ln w="18360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34" name="Line 29">
              <a:extLst>
                <a:ext uri="{FF2B5EF4-FFF2-40B4-BE49-F238E27FC236}">
                  <a16:creationId xmlns:a16="http://schemas.microsoft.com/office/drawing/2014/main" id="{823008B8-2D5C-3D36-5770-2669F5B8A2D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1595" y="1123"/>
              <a:ext cx="817" cy="0"/>
            </a:xfrm>
            <a:prstGeom prst="line">
              <a:avLst/>
            </a:prstGeom>
            <a:noFill/>
            <a:ln w="18360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35" name="Line 31">
              <a:extLst>
                <a:ext uri="{FF2B5EF4-FFF2-40B4-BE49-F238E27FC236}">
                  <a16:creationId xmlns:a16="http://schemas.microsoft.com/office/drawing/2014/main" id="{43CFF728-7146-7E34-D894-353EC422642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2073" y="1170"/>
              <a:ext cx="344" cy="128"/>
            </a:xfrm>
            <a:prstGeom prst="line">
              <a:avLst/>
            </a:prstGeom>
            <a:noFill/>
            <a:ln w="18360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36" name="Line 32">
              <a:extLst>
                <a:ext uri="{FF2B5EF4-FFF2-40B4-BE49-F238E27FC236}">
                  <a16:creationId xmlns:a16="http://schemas.microsoft.com/office/drawing/2014/main" id="{074AE623-B8FE-B2F0-B3C4-33B5A48CA43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912" y="1534"/>
              <a:ext cx="376" cy="60"/>
            </a:xfrm>
            <a:prstGeom prst="line">
              <a:avLst/>
            </a:prstGeom>
            <a:noFill/>
            <a:ln w="18360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37" name="Line 33">
              <a:extLst>
                <a:ext uri="{FF2B5EF4-FFF2-40B4-BE49-F238E27FC236}">
                  <a16:creationId xmlns:a16="http://schemas.microsoft.com/office/drawing/2014/main" id="{0364EC3B-DD3B-E327-F4C3-78BE1CD0E987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1339" y="1104"/>
              <a:ext cx="241" cy="406"/>
            </a:xfrm>
            <a:prstGeom prst="line">
              <a:avLst/>
            </a:prstGeom>
            <a:noFill/>
            <a:ln w="18360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38" name="AutoShape 34">
              <a:extLst>
                <a:ext uri="{FF2B5EF4-FFF2-40B4-BE49-F238E27FC236}">
                  <a16:creationId xmlns:a16="http://schemas.microsoft.com/office/drawing/2014/main" id="{F63B56BC-CC3C-7324-40F6-11BF1468FAF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530" y="1079"/>
              <a:ext cx="120" cy="86"/>
            </a:xfrm>
            <a:custGeom>
              <a:avLst/>
              <a:gdLst>
                <a:gd name="T0" fmla="*/ 63 w 178"/>
                <a:gd name="T1" fmla="*/ 39 h 145"/>
                <a:gd name="T2" fmla="*/ 23 w 178"/>
                <a:gd name="T3" fmla="*/ 44 h 145"/>
                <a:gd name="T4" fmla="*/ 17 w 178"/>
                <a:gd name="T5" fmla="*/ 12 h 145"/>
                <a:gd name="T6" fmla="*/ 57 w 178"/>
                <a:gd name="T7" fmla="*/ 7 h 145"/>
                <a:gd name="T8" fmla="*/ 63 w 178"/>
                <a:gd name="T9" fmla="*/ 39 h 145"/>
                <a:gd name="T10" fmla="*/ 80 w 178"/>
                <a:gd name="T11" fmla="*/ 20 h 145"/>
                <a:gd name="T12" fmla="*/ 80 w 178"/>
                <a:gd name="T13" fmla="*/ 20 h 145"/>
                <a:gd name="T14" fmla="*/ 0 w 178"/>
                <a:gd name="T15" fmla="*/ 30 h 145"/>
                <a:gd name="T16" fmla="*/ 0 w 178"/>
                <a:gd name="T17" fmla="*/ 30 h 145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</a:gdLst>
              <a:ahLst/>
              <a:cxnLst>
                <a:cxn ang="T18">
                  <a:pos x="T0" y="T1"/>
                </a:cxn>
                <a:cxn ang="T19">
                  <a:pos x="T2" y="T3"/>
                </a:cxn>
                <a:cxn ang="T20">
                  <a:pos x="T4" y="T5"/>
                </a:cxn>
                <a:cxn ang="T21">
                  <a:pos x="T6" y="T7"/>
                </a:cxn>
                <a:cxn ang="T22">
                  <a:pos x="T8" y="T9"/>
                </a:cxn>
                <a:cxn ang="T23">
                  <a:pos x="T10" y="T11"/>
                </a:cxn>
                <a:cxn ang="T24">
                  <a:pos x="T12" y="T13"/>
                </a:cxn>
                <a:cxn ang="T25">
                  <a:pos x="T14" y="T15"/>
                </a:cxn>
                <a:cxn ang="T26">
                  <a:pos x="T16" y="T17"/>
                </a:cxn>
              </a:cxnLst>
              <a:rect l="0" t="0" r="r" b="b"/>
              <a:pathLst>
                <a:path w="178" h="145">
                  <a:moveTo>
                    <a:pt x="140" y="109"/>
                  </a:moveTo>
                  <a:cubicBezTo>
                    <a:pt x="119" y="138"/>
                    <a:pt x="80" y="144"/>
                    <a:pt x="51" y="124"/>
                  </a:cubicBezTo>
                  <a:cubicBezTo>
                    <a:pt x="22" y="102"/>
                    <a:pt x="16" y="63"/>
                    <a:pt x="37" y="34"/>
                  </a:cubicBezTo>
                  <a:cubicBezTo>
                    <a:pt x="58" y="6"/>
                    <a:pt x="97" y="0"/>
                    <a:pt x="126" y="21"/>
                  </a:cubicBezTo>
                  <a:cubicBezTo>
                    <a:pt x="154" y="41"/>
                    <a:pt x="160" y="80"/>
                    <a:pt x="140" y="109"/>
                  </a:cubicBezTo>
                  <a:close/>
                  <a:moveTo>
                    <a:pt x="177" y="58"/>
                  </a:moveTo>
                  <a:lnTo>
                    <a:pt x="177" y="58"/>
                  </a:lnTo>
                  <a:close/>
                  <a:moveTo>
                    <a:pt x="0" y="86"/>
                  </a:moveTo>
                  <a:lnTo>
                    <a:pt x="0" y="86"/>
                  </a:lnTo>
                  <a:close/>
                </a:path>
              </a:pathLst>
            </a:custGeom>
            <a:solidFill>
              <a:srgbClr val="111111"/>
            </a:solidFill>
            <a:ln w="9360" cap="flat">
              <a:solidFill>
                <a:srgbClr val="3465A4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39" name="AutoShape 36">
              <a:extLst>
                <a:ext uri="{FF2B5EF4-FFF2-40B4-BE49-F238E27FC236}">
                  <a16:creationId xmlns:a16="http://schemas.microsoft.com/office/drawing/2014/main" id="{276E9D16-9262-64EC-0AB2-A7F6EE7CBFA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40" y="737"/>
              <a:ext cx="1850" cy="2241"/>
            </a:xfrm>
            <a:custGeom>
              <a:avLst/>
              <a:gdLst>
                <a:gd name="T0" fmla="*/ 1123 w 2599"/>
                <a:gd name="T1" fmla="*/ 197 h 3208"/>
                <a:gd name="T2" fmla="*/ 786 w 2599"/>
                <a:gd name="T3" fmla="*/ 110 h 3208"/>
                <a:gd name="T4" fmla="*/ 112 w 2599"/>
                <a:gd name="T5" fmla="*/ 798 h 3208"/>
                <a:gd name="T6" fmla="*/ 561 w 2599"/>
                <a:gd name="T7" fmla="*/ 1450 h 3208"/>
                <a:gd name="T8" fmla="*/ 561 w 2599"/>
                <a:gd name="T9" fmla="*/ 1565 h 3208"/>
                <a:gd name="T10" fmla="*/ 0 w 2599"/>
                <a:gd name="T11" fmla="*/ 798 h 3208"/>
                <a:gd name="T12" fmla="*/ 786 w 2599"/>
                <a:gd name="T13" fmla="*/ 0 h 3208"/>
                <a:gd name="T14" fmla="*/ 1316 w 2599"/>
                <a:gd name="T15" fmla="*/ 201 h 3208"/>
                <a:gd name="T16" fmla="*/ 1157 w 2599"/>
                <a:gd name="T17" fmla="*/ 201 h 3208"/>
                <a:gd name="T18" fmla="*/ 1123 w 2599"/>
                <a:gd name="T19" fmla="*/ 197 h 3208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</a:gdLst>
              <a:ahLst/>
              <a:cxnLst>
                <a:cxn ang="T20">
                  <a:pos x="T0" y="T1"/>
                </a:cxn>
                <a:cxn ang="T21">
                  <a:pos x="T2" y="T3"/>
                </a:cxn>
                <a:cxn ang="T22">
                  <a:pos x="T4" y="T5"/>
                </a:cxn>
                <a:cxn ang="T23">
                  <a:pos x="T6" y="T7"/>
                </a:cxn>
                <a:cxn ang="T24">
                  <a:pos x="T8" y="T9"/>
                </a:cxn>
                <a:cxn ang="T25">
                  <a:pos x="T10" y="T11"/>
                </a:cxn>
                <a:cxn ang="T26">
                  <a:pos x="T12" y="T13"/>
                </a:cxn>
                <a:cxn ang="T27">
                  <a:pos x="T14" y="T15"/>
                </a:cxn>
                <a:cxn ang="T28">
                  <a:pos x="T16" y="T17"/>
                </a:cxn>
                <a:cxn ang="T29">
                  <a:pos x="T18" y="T19"/>
                </a:cxn>
              </a:cxnLst>
              <a:rect l="0" t="0" r="r" b="b"/>
              <a:pathLst>
                <a:path w="2599" h="3208">
                  <a:moveTo>
                    <a:pt x="2215" y="404"/>
                  </a:moveTo>
                  <a:cubicBezTo>
                    <a:pt x="2022" y="290"/>
                    <a:pt x="1796" y="226"/>
                    <a:pt x="1551" y="226"/>
                  </a:cubicBezTo>
                  <a:cubicBezTo>
                    <a:pt x="797" y="226"/>
                    <a:pt x="222" y="836"/>
                    <a:pt x="222" y="1635"/>
                  </a:cubicBezTo>
                  <a:cubicBezTo>
                    <a:pt x="222" y="2269"/>
                    <a:pt x="583" y="2783"/>
                    <a:pt x="1107" y="2971"/>
                  </a:cubicBezTo>
                  <a:lnTo>
                    <a:pt x="1107" y="3207"/>
                  </a:lnTo>
                  <a:cubicBezTo>
                    <a:pt x="455" y="3014"/>
                    <a:pt x="0" y="2399"/>
                    <a:pt x="0" y="1635"/>
                  </a:cubicBezTo>
                  <a:cubicBezTo>
                    <a:pt x="0" y="708"/>
                    <a:pt x="672" y="0"/>
                    <a:pt x="1551" y="0"/>
                  </a:cubicBezTo>
                  <a:cubicBezTo>
                    <a:pt x="1960" y="0"/>
                    <a:pt x="2325" y="154"/>
                    <a:pt x="2598" y="412"/>
                  </a:cubicBezTo>
                  <a:lnTo>
                    <a:pt x="2284" y="412"/>
                  </a:lnTo>
                  <a:lnTo>
                    <a:pt x="2215" y="404"/>
                  </a:lnTo>
                </a:path>
              </a:pathLst>
            </a:custGeom>
            <a:solidFill>
              <a:srgbClr val="B2B2B2"/>
            </a:solidFill>
            <a:ln w="9360" cap="flat">
              <a:solidFill>
                <a:srgbClr val="B2B2B2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40" name="Line 29">
              <a:extLst>
                <a:ext uri="{FF2B5EF4-FFF2-40B4-BE49-F238E27FC236}">
                  <a16:creationId xmlns:a16="http://schemas.microsoft.com/office/drawing/2014/main" id="{62B1806A-27AB-F02A-8198-F4FCD438BA2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893" y="1121"/>
              <a:ext cx="700" cy="442"/>
            </a:xfrm>
            <a:prstGeom prst="line">
              <a:avLst/>
            </a:prstGeom>
            <a:noFill/>
            <a:ln w="18360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</xdr:grp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1995777</xdr:colOff>
      <xdr:row>9</xdr:row>
      <xdr:rowOff>123825</xdr:rowOff>
    </xdr:from>
    <xdr:to>
      <xdr:col>8</xdr:col>
      <xdr:colOff>114300</xdr:colOff>
      <xdr:row>11</xdr:row>
      <xdr:rowOff>68580</xdr:rowOff>
    </xdr:to>
    <xdr:sp macro="" textlink="" fLocksText="0">
      <xdr:nvSpPr>
        <xdr:cNvPr id="2055" name="Text 13">
          <a:extLst>
            <a:ext uri="{FF2B5EF4-FFF2-40B4-BE49-F238E27FC236}">
              <a16:creationId xmlns:a16="http://schemas.microsoft.com/office/drawing/2014/main" id="{AAD0B28C-A337-8939-81C9-F077CC8C2A34}"/>
            </a:ext>
          </a:extLst>
        </xdr:cNvPr>
        <xdr:cNvSpPr txBox="1">
          <a:spLocks noChangeArrowheads="1"/>
        </xdr:cNvSpPr>
      </xdr:nvSpPr>
      <xdr:spPr bwMode="auto">
        <a:xfrm>
          <a:off x="3283557" y="1564005"/>
          <a:ext cx="3795423" cy="26479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90000" tIns="45000" rIns="90000" bIns="45000" anchor="t"/>
        <a:lstStyle/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For painting add letter “P” after Model No. and indicate color (see color chart.)</a:t>
          </a:r>
        </a:p>
      </xdr:txBody>
    </xdr:sp>
    <xdr:clientData/>
  </xdr:twoCellAnchor>
  <xdr:twoCellAnchor editAs="absolute">
    <xdr:from>
      <xdr:col>3</xdr:col>
      <xdr:colOff>113639</xdr:colOff>
      <xdr:row>9</xdr:row>
      <xdr:rowOff>0</xdr:rowOff>
    </xdr:from>
    <xdr:to>
      <xdr:col>7</xdr:col>
      <xdr:colOff>624841</xdr:colOff>
      <xdr:row>10</xdr:row>
      <xdr:rowOff>7620</xdr:rowOff>
    </xdr:to>
    <xdr:sp macro="" textlink="" fLocksText="0">
      <xdr:nvSpPr>
        <xdr:cNvPr id="2056" name="Text 14">
          <a:extLst>
            <a:ext uri="{FF2B5EF4-FFF2-40B4-BE49-F238E27FC236}">
              <a16:creationId xmlns:a16="http://schemas.microsoft.com/office/drawing/2014/main" id="{058581F9-D6C3-5C53-48D2-5B364942E9EE}"/>
            </a:ext>
          </a:extLst>
        </xdr:cNvPr>
        <xdr:cNvSpPr txBox="1">
          <a:spLocks noChangeArrowheads="1"/>
        </xdr:cNvSpPr>
      </xdr:nvSpPr>
      <xdr:spPr bwMode="auto">
        <a:xfrm>
          <a:off x="3634079" y="1440180"/>
          <a:ext cx="3277262" cy="16764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90000" tIns="45000" rIns="90000" bIns="45000" anchor="t"/>
        <a:lstStyle/>
        <a:p>
          <a:pPr algn="l" rtl="0">
            <a:lnSpc>
              <a:spcPts val="800"/>
            </a:lnSpc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All treated yellow pine items have “T” preceding the Model No.</a:t>
          </a:r>
        </a:p>
        <a:p>
          <a:pPr algn="l" rtl="0">
            <a:lnSpc>
              <a:spcPts val="800"/>
            </a:lnSpc>
            <a:defRPr sz="1000"/>
          </a:pPr>
          <a:endParaRPr lang="en-US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absolute">
    <xdr:from>
      <xdr:col>0</xdr:col>
      <xdr:colOff>106680</xdr:colOff>
      <xdr:row>0</xdr:row>
      <xdr:rowOff>76200</xdr:rowOff>
    </xdr:from>
    <xdr:to>
      <xdr:col>4</xdr:col>
      <xdr:colOff>464820</xdr:colOff>
      <xdr:row>9</xdr:row>
      <xdr:rowOff>129577</xdr:rowOff>
    </xdr:to>
    <xdr:grpSp>
      <xdr:nvGrpSpPr>
        <xdr:cNvPr id="2890" name="Group 35">
          <a:extLst>
            <a:ext uri="{FF2B5EF4-FFF2-40B4-BE49-F238E27FC236}">
              <a16:creationId xmlns:a16="http://schemas.microsoft.com/office/drawing/2014/main" id="{31128ACD-FA55-9E82-A84B-F732AED0D222}"/>
            </a:ext>
          </a:extLst>
        </xdr:cNvPr>
        <xdr:cNvGrpSpPr>
          <a:grpSpLocks/>
        </xdr:cNvGrpSpPr>
      </xdr:nvGrpSpPr>
      <xdr:grpSpPr bwMode="auto">
        <a:xfrm>
          <a:off x="106680" y="76200"/>
          <a:ext cx="4556760" cy="1493557"/>
          <a:chOff x="170" y="113"/>
          <a:chExt cx="7399" cy="2399"/>
        </a:xfrm>
      </xdr:grpSpPr>
      <xdr:sp macro="" textlink="" fLocksText="0">
        <xdr:nvSpPr>
          <xdr:cNvPr id="2083" name="Text 18">
            <a:extLst>
              <a:ext uri="{FF2B5EF4-FFF2-40B4-BE49-F238E27FC236}">
                <a16:creationId xmlns:a16="http://schemas.microsoft.com/office/drawing/2014/main" id="{7A2422AC-0ACC-A6AD-A84B-3C74C41E947E}"/>
              </a:ext>
            </a:extLst>
          </xdr:cNvPr>
          <xdr:cNvSpPr txBox="1">
            <a:spLocks noChangeArrowheads="1"/>
          </xdr:cNvSpPr>
        </xdr:nvSpPr>
        <xdr:spPr bwMode="auto">
          <a:xfrm>
            <a:off x="2088" y="1655"/>
            <a:ext cx="4603" cy="857"/>
          </a:xfrm>
          <a:prstGeom prst="rect">
            <a:avLst/>
          </a:prstGeom>
          <a:noFill/>
          <a:ln>
            <a:noFill/>
          </a:ln>
          <a:effectLst/>
        </xdr:spPr>
        <xdr:txBody>
          <a:bodyPr vertOverflow="clip" wrap="square" lIns="90000" tIns="45000" rIns="90000" bIns="45000" anchor="t"/>
          <a:lstStyle/>
          <a:p>
            <a:pPr algn="l" rtl="0">
              <a:defRPr sz="1000"/>
            </a:pPr>
            <a:r>
              <a:rPr lang="en-US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5918 County Road 201 | Millersburg, Ohio 44654</a:t>
            </a:r>
          </a:p>
          <a:p>
            <a:pPr algn="l" rtl="0">
              <a:defRPr sz="1000"/>
            </a:pPr>
            <a:r>
              <a:rPr lang="en-US" sz="800" b="0" i="1" u="none" strike="noStrike" baseline="0">
                <a:solidFill>
                  <a:srgbClr val="000000"/>
                </a:solidFill>
                <a:latin typeface="Arial"/>
                <a:cs typeface="Arial"/>
              </a:rPr>
              <a:t>Phone 330.893.2809     Fax 330.893.4809</a:t>
            </a:r>
          </a:p>
          <a:p>
            <a:pPr algn="l" rtl="0">
              <a:defRPr sz="1000"/>
            </a:pPr>
            <a:r>
              <a:rPr lang="en-US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hershyway@ibyfax.com</a:t>
            </a:r>
          </a:p>
        </xdr:txBody>
      </xdr:sp>
      <xdr:sp macro="" textlink="" fLocksText="0">
        <xdr:nvSpPr>
          <xdr:cNvPr id="2084" name="Text 28">
            <a:extLst>
              <a:ext uri="{FF2B5EF4-FFF2-40B4-BE49-F238E27FC236}">
                <a16:creationId xmlns:a16="http://schemas.microsoft.com/office/drawing/2014/main" id="{4FA74882-EEC6-6E62-5D5B-7129326B8C05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00" y="1251"/>
            <a:ext cx="3192" cy="600"/>
          </a:xfrm>
          <a:prstGeom prst="rect">
            <a:avLst/>
          </a:prstGeom>
          <a:noFill/>
          <a:ln>
            <a:noFill/>
          </a:ln>
          <a:effectLst/>
        </xdr:spPr>
        <xdr:txBody>
          <a:bodyPr vertOverflow="clip" wrap="square" lIns="90000" tIns="45000" rIns="90000" bIns="45000" anchor="t"/>
          <a:lstStyle/>
          <a:p>
            <a:pPr algn="l" rtl="0">
              <a:defRPr sz="1000"/>
            </a:pPr>
            <a:r>
              <a:rPr lang="en-US" sz="1600" b="0" i="0" u="none" strike="noStrike" baseline="0">
                <a:solidFill>
                  <a:srgbClr val="B2B2B2"/>
                </a:solidFill>
                <a:latin typeface="Arial"/>
                <a:cs typeface="Arial"/>
              </a:rPr>
              <a:t>outdoor furniture</a:t>
            </a:r>
          </a:p>
        </xdr:txBody>
      </xdr:sp>
      <xdr:sp macro="" textlink="" fLocksText="0">
        <xdr:nvSpPr>
          <xdr:cNvPr id="2085" name="Text 1">
            <a:extLst>
              <a:ext uri="{FF2B5EF4-FFF2-40B4-BE49-F238E27FC236}">
                <a16:creationId xmlns:a16="http://schemas.microsoft.com/office/drawing/2014/main" id="{C5C6EA44-B530-50CD-26B5-21CC83705DB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026" y="468"/>
            <a:ext cx="5543" cy="1126"/>
          </a:xfrm>
          <a:prstGeom prst="rect">
            <a:avLst/>
          </a:prstGeom>
          <a:noFill/>
          <a:ln>
            <a:noFill/>
          </a:ln>
          <a:effectLst/>
        </xdr:spPr>
        <xdr:txBody>
          <a:bodyPr vertOverflow="clip" wrap="square" lIns="90000" tIns="45000" rIns="90000" bIns="45000" anchor="t"/>
          <a:lstStyle/>
          <a:p>
            <a:pPr algn="l" rtl="0">
              <a:defRPr sz="1000"/>
            </a:pPr>
            <a:r>
              <a:rPr lang="en-US" sz="4000" b="1" i="0" u="none" strike="noStrike" baseline="0">
                <a:solidFill>
                  <a:srgbClr val="000000"/>
                </a:solidFill>
                <a:latin typeface="Source Sans Pro Black"/>
              </a:rPr>
              <a:t>HERSHY</a:t>
            </a:r>
            <a:r>
              <a:rPr lang="en-US" sz="4000" b="1" i="0" u="none" strike="noStrike" baseline="0">
                <a:solidFill>
                  <a:srgbClr val="999999"/>
                </a:solidFill>
                <a:latin typeface="Source Sans Pro Black"/>
              </a:rPr>
              <a:t>WAY</a:t>
            </a:r>
            <a:r>
              <a:rPr lang="en-US" sz="1300" b="0" i="0" u="none" strike="noStrike" baseline="0">
                <a:solidFill>
                  <a:srgbClr val="000000"/>
                </a:solidFill>
                <a:latin typeface="Source Sans Pro Black"/>
              </a:rPr>
              <a:t>Ltd</a:t>
            </a:r>
          </a:p>
        </xdr:txBody>
      </xdr:sp>
      <xdr:grpSp>
        <xdr:nvGrpSpPr>
          <xdr:cNvPr id="2896" name="Group 39">
            <a:extLst>
              <a:ext uri="{FF2B5EF4-FFF2-40B4-BE49-F238E27FC236}">
                <a16:creationId xmlns:a16="http://schemas.microsoft.com/office/drawing/2014/main" id="{0C5106BD-E4E6-0AEE-4487-14A44062DCCC}"/>
              </a:ext>
            </a:extLst>
          </xdr:cNvPr>
          <xdr:cNvGrpSpPr>
            <a:grpSpLocks/>
          </xdr:cNvGrpSpPr>
        </xdr:nvGrpSpPr>
        <xdr:grpSpPr bwMode="auto">
          <a:xfrm>
            <a:off x="170" y="113"/>
            <a:ext cx="2077" cy="2310"/>
            <a:chOff x="170" y="113"/>
            <a:chExt cx="2077" cy="2310"/>
          </a:xfrm>
        </xdr:grpSpPr>
        <xdr:sp macro="" textlink="">
          <xdr:nvSpPr>
            <xdr:cNvPr id="2897" name="Line 19">
              <a:extLst>
                <a:ext uri="{FF2B5EF4-FFF2-40B4-BE49-F238E27FC236}">
                  <a16:creationId xmlns:a16="http://schemas.microsoft.com/office/drawing/2014/main" id="{77EC04AB-E4DC-2661-A0DC-C7C380136E5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1515" y="916"/>
              <a:ext cx="0" cy="529"/>
            </a:xfrm>
            <a:prstGeom prst="line">
              <a:avLst/>
            </a:prstGeom>
            <a:noFill/>
            <a:ln w="36720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898" name="Line 20">
              <a:extLst>
                <a:ext uri="{FF2B5EF4-FFF2-40B4-BE49-F238E27FC236}">
                  <a16:creationId xmlns:a16="http://schemas.microsoft.com/office/drawing/2014/main" id="{CAC884EC-8E25-D395-855E-91CC0F74508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918" y="1527"/>
              <a:ext cx="1186" cy="6"/>
            </a:xfrm>
            <a:prstGeom prst="line">
              <a:avLst/>
            </a:prstGeom>
            <a:noFill/>
            <a:ln w="36720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899" name="Line 21">
              <a:extLst>
                <a:ext uri="{FF2B5EF4-FFF2-40B4-BE49-F238E27FC236}">
                  <a16:creationId xmlns:a16="http://schemas.microsoft.com/office/drawing/2014/main" id="{C2D8CD51-7525-90ED-7D8B-8772B3CD76A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1190" y="1616"/>
              <a:ext cx="642" cy="6"/>
            </a:xfrm>
            <a:prstGeom prst="line">
              <a:avLst/>
            </a:prstGeom>
            <a:noFill/>
            <a:ln w="18360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900" name="Line 22">
              <a:extLst>
                <a:ext uri="{FF2B5EF4-FFF2-40B4-BE49-F238E27FC236}">
                  <a16:creationId xmlns:a16="http://schemas.microsoft.com/office/drawing/2014/main" id="{7FD3F385-AB7D-C4AF-71B0-32DCDDBD7F49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1098" y="1636"/>
              <a:ext cx="0" cy="787"/>
            </a:xfrm>
            <a:prstGeom prst="line">
              <a:avLst/>
            </a:prstGeom>
            <a:noFill/>
            <a:ln w="36720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901" name="Line 23">
              <a:extLst>
                <a:ext uri="{FF2B5EF4-FFF2-40B4-BE49-F238E27FC236}">
                  <a16:creationId xmlns:a16="http://schemas.microsoft.com/office/drawing/2014/main" id="{7DDA4C32-4040-1DEA-267E-E425DEA0F2A4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1914" y="1616"/>
              <a:ext cx="8" cy="806"/>
            </a:xfrm>
            <a:prstGeom prst="line">
              <a:avLst/>
            </a:prstGeom>
            <a:noFill/>
            <a:ln w="36720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902" name="Line 24">
              <a:extLst>
                <a:ext uri="{FF2B5EF4-FFF2-40B4-BE49-F238E27FC236}">
                  <a16:creationId xmlns:a16="http://schemas.microsoft.com/office/drawing/2014/main" id="{DD1FE001-637F-C1CD-8DBB-0F10D0586E0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1248" y="730"/>
              <a:ext cx="554" cy="145"/>
            </a:xfrm>
            <a:prstGeom prst="line">
              <a:avLst/>
            </a:prstGeom>
            <a:noFill/>
            <a:ln w="18360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903" name="Line 25">
              <a:extLst>
                <a:ext uri="{FF2B5EF4-FFF2-40B4-BE49-F238E27FC236}">
                  <a16:creationId xmlns:a16="http://schemas.microsoft.com/office/drawing/2014/main" id="{22B758F2-2F27-C9CE-97F8-A2DA70C6A631}"/>
                </a:ext>
              </a:extLst>
            </xdr:cNvPr>
            <xdr:cNvSpPr>
              <a:spLocks noChangeShapeType="1"/>
            </xdr:cNvSpPr>
          </xdr:nvSpPr>
          <xdr:spPr bwMode="auto">
            <a:xfrm flipH="1" flipV="1">
              <a:off x="1428" y="493"/>
              <a:ext cx="429" cy="204"/>
            </a:xfrm>
            <a:prstGeom prst="line">
              <a:avLst/>
            </a:prstGeom>
            <a:noFill/>
            <a:ln w="18360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904" name="Line 29">
              <a:extLst>
                <a:ext uri="{FF2B5EF4-FFF2-40B4-BE49-F238E27FC236}">
                  <a16:creationId xmlns:a16="http://schemas.microsoft.com/office/drawing/2014/main" id="{2A434EAB-D837-8E96-043F-F22214A472E2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1425" y="498"/>
              <a:ext cx="817" cy="0"/>
            </a:xfrm>
            <a:prstGeom prst="line">
              <a:avLst/>
            </a:prstGeom>
            <a:noFill/>
            <a:ln w="18360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905" name="Line 31">
              <a:extLst>
                <a:ext uri="{FF2B5EF4-FFF2-40B4-BE49-F238E27FC236}">
                  <a16:creationId xmlns:a16="http://schemas.microsoft.com/office/drawing/2014/main" id="{BF99EF36-1309-D8AB-D139-651F7614722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1903" y="545"/>
              <a:ext cx="344" cy="128"/>
            </a:xfrm>
            <a:prstGeom prst="line">
              <a:avLst/>
            </a:prstGeom>
            <a:noFill/>
            <a:ln w="18360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906" name="Line 32">
              <a:extLst>
                <a:ext uri="{FF2B5EF4-FFF2-40B4-BE49-F238E27FC236}">
                  <a16:creationId xmlns:a16="http://schemas.microsoft.com/office/drawing/2014/main" id="{B6B37378-4920-31A8-8201-5BD21E9945E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742" y="909"/>
              <a:ext cx="376" cy="60"/>
            </a:xfrm>
            <a:prstGeom prst="line">
              <a:avLst/>
            </a:prstGeom>
            <a:noFill/>
            <a:ln w="18360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907" name="Line 33">
              <a:extLst>
                <a:ext uri="{FF2B5EF4-FFF2-40B4-BE49-F238E27FC236}">
                  <a16:creationId xmlns:a16="http://schemas.microsoft.com/office/drawing/2014/main" id="{C700FEEF-CD61-F996-4AEA-8601812A4FCA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1168" y="480"/>
              <a:ext cx="241" cy="405"/>
            </a:xfrm>
            <a:prstGeom prst="line">
              <a:avLst/>
            </a:prstGeom>
            <a:noFill/>
            <a:ln w="18360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908" name="AutoShape 34">
              <a:extLst>
                <a:ext uri="{FF2B5EF4-FFF2-40B4-BE49-F238E27FC236}">
                  <a16:creationId xmlns:a16="http://schemas.microsoft.com/office/drawing/2014/main" id="{63BFCBDF-0FBE-3CB6-8102-C40477F5614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360" y="455"/>
              <a:ext cx="120" cy="86"/>
            </a:xfrm>
            <a:custGeom>
              <a:avLst/>
              <a:gdLst>
                <a:gd name="T0" fmla="*/ 63 w 178"/>
                <a:gd name="T1" fmla="*/ 39 h 145"/>
                <a:gd name="T2" fmla="*/ 23 w 178"/>
                <a:gd name="T3" fmla="*/ 44 h 145"/>
                <a:gd name="T4" fmla="*/ 17 w 178"/>
                <a:gd name="T5" fmla="*/ 12 h 145"/>
                <a:gd name="T6" fmla="*/ 57 w 178"/>
                <a:gd name="T7" fmla="*/ 7 h 145"/>
                <a:gd name="T8" fmla="*/ 63 w 178"/>
                <a:gd name="T9" fmla="*/ 39 h 145"/>
                <a:gd name="T10" fmla="*/ 80 w 178"/>
                <a:gd name="T11" fmla="*/ 20 h 145"/>
                <a:gd name="T12" fmla="*/ 80 w 178"/>
                <a:gd name="T13" fmla="*/ 20 h 145"/>
                <a:gd name="T14" fmla="*/ 0 w 178"/>
                <a:gd name="T15" fmla="*/ 30 h 145"/>
                <a:gd name="T16" fmla="*/ 0 w 178"/>
                <a:gd name="T17" fmla="*/ 30 h 145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</a:gdLst>
              <a:ahLst/>
              <a:cxnLst>
                <a:cxn ang="T18">
                  <a:pos x="T0" y="T1"/>
                </a:cxn>
                <a:cxn ang="T19">
                  <a:pos x="T2" y="T3"/>
                </a:cxn>
                <a:cxn ang="T20">
                  <a:pos x="T4" y="T5"/>
                </a:cxn>
                <a:cxn ang="T21">
                  <a:pos x="T6" y="T7"/>
                </a:cxn>
                <a:cxn ang="T22">
                  <a:pos x="T8" y="T9"/>
                </a:cxn>
                <a:cxn ang="T23">
                  <a:pos x="T10" y="T11"/>
                </a:cxn>
                <a:cxn ang="T24">
                  <a:pos x="T12" y="T13"/>
                </a:cxn>
                <a:cxn ang="T25">
                  <a:pos x="T14" y="T15"/>
                </a:cxn>
                <a:cxn ang="T26">
                  <a:pos x="T16" y="T17"/>
                </a:cxn>
              </a:cxnLst>
              <a:rect l="0" t="0" r="r" b="b"/>
              <a:pathLst>
                <a:path w="178" h="145">
                  <a:moveTo>
                    <a:pt x="140" y="109"/>
                  </a:moveTo>
                  <a:cubicBezTo>
                    <a:pt x="119" y="138"/>
                    <a:pt x="80" y="144"/>
                    <a:pt x="51" y="124"/>
                  </a:cubicBezTo>
                  <a:cubicBezTo>
                    <a:pt x="22" y="102"/>
                    <a:pt x="16" y="63"/>
                    <a:pt x="37" y="34"/>
                  </a:cubicBezTo>
                  <a:cubicBezTo>
                    <a:pt x="58" y="6"/>
                    <a:pt x="97" y="0"/>
                    <a:pt x="126" y="21"/>
                  </a:cubicBezTo>
                  <a:cubicBezTo>
                    <a:pt x="154" y="41"/>
                    <a:pt x="160" y="80"/>
                    <a:pt x="140" y="109"/>
                  </a:cubicBezTo>
                  <a:close/>
                  <a:moveTo>
                    <a:pt x="177" y="58"/>
                  </a:moveTo>
                  <a:lnTo>
                    <a:pt x="177" y="58"/>
                  </a:lnTo>
                  <a:close/>
                  <a:moveTo>
                    <a:pt x="0" y="86"/>
                  </a:moveTo>
                  <a:lnTo>
                    <a:pt x="0" y="86"/>
                  </a:lnTo>
                  <a:close/>
                </a:path>
              </a:pathLst>
            </a:custGeom>
            <a:solidFill>
              <a:srgbClr val="111111"/>
            </a:solidFill>
            <a:ln w="9360" cap="flat">
              <a:solidFill>
                <a:srgbClr val="3465A4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909" name="AutoShape 36">
              <a:extLst>
                <a:ext uri="{FF2B5EF4-FFF2-40B4-BE49-F238E27FC236}">
                  <a16:creationId xmlns:a16="http://schemas.microsoft.com/office/drawing/2014/main" id="{7E531F22-32ED-B8FD-E98D-B6F51BA1713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70" y="113"/>
              <a:ext cx="1850" cy="2241"/>
            </a:xfrm>
            <a:custGeom>
              <a:avLst/>
              <a:gdLst>
                <a:gd name="T0" fmla="*/ 1123 w 2599"/>
                <a:gd name="T1" fmla="*/ 197 h 3208"/>
                <a:gd name="T2" fmla="*/ 786 w 2599"/>
                <a:gd name="T3" fmla="*/ 110 h 3208"/>
                <a:gd name="T4" fmla="*/ 112 w 2599"/>
                <a:gd name="T5" fmla="*/ 798 h 3208"/>
                <a:gd name="T6" fmla="*/ 561 w 2599"/>
                <a:gd name="T7" fmla="*/ 1450 h 3208"/>
                <a:gd name="T8" fmla="*/ 561 w 2599"/>
                <a:gd name="T9" fmla="*/ 1565 h 3208"/>
                <a:gd name="T10" fmla="*/ 0 w 2599"/>
                <a:gd name="T11" fmla="*/ 798 h 3208"/>
                <a:gd name="T12" fmla="*/ 786 w 2599"/>
                <a:gd name="T13" fmla="*/ 0 h 3208"/>
                <a:gd name="T14" fmla="*/ 1316 w 2599"/>
                <a:gd name="T15" fmla="*/ 201 h 3208"/>
                <a:gd name="T16" fmla="*/ 1157 w 2599"/>
                <a:gd name="T17" fmla="*/ 201 h 3208"/>
                <a:gd name="T18" fmla="*/ 1123 w 2599"/>
                <a:gd name="T19" fmla="*/ 197 h 3208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</a:gdLst>
              <a:ahLst/>
              <a:cxnLst>
                <a:cxn ang="T20">
                  <a:pos x="T0" y="T1"/>
                </a:cxn>
                <a:cxn ang="T21">
                  <a:pos x="T2" y="T3"/>
                </a:cxn>
                <a:cxn ang="T22">
                  <a:pos x="T4" y="T5"/>
                </a:cxn>
                <a:cxn ang="T23">
                  <a:pos x="T6" y="T7"/>
                </a:cxn>
                <a:cxn ang="T24">
                  <a:pos x="T8" y="T9"/>
                </a:cxn>
                <a:cxn ang="T25">
                  <a:pos x="T10" y="T11"/>
                </a:cxn>
                <a:cxn ang="T26">
                  <a:pos x="T12" y="T13"/>
                </a:cxn>
                <a:cxn ang="T27">
                  <a:pos x="T14" y="T15"/>
                </a:cxn>
                <a:cxn ang="T28">
                  <a:pos x="T16" y="T17"/>
                </a:cxn>
                <a:cxn ang="T29">
                  <a:pos x="T18" y="T19"/>
                </a:cxn>
              </a:cxnLst>
              <a:rect l="0" t="0" r="r" b="b"/>
              <a:pathLst>
                <a:path w="2599" h="3208">
                  <a:moveTo>
                    <a:pt x="2215" y="404"/>
                  </a:moveTo>
                  <a:cubicBezTo>
                    <a:pt x="2022" y="290"/>
                    <a:pt x="1796" y="226"/>
                    <a:pt x="1551" y="226"/>
                  </a:cubicBezTo>
                  <a:cubicBezTo>
                    <a:pt x="797" y="226"/>
                    <a:pt x="222" y="836"/>
                    <a:pt x="222" y="1635"/>
                  </a:cubicBezTo>
                  <a:cubicBezTo>
                    <a:pt x="222" y="2269"/>
                    <a:pt x="583" y="2783"/>
                    <a:pt x="1107" y="2971"/>
                  </a:cubicBezTo>
                  <a:lnTo>
                    <a:pt x="1107" y="3207"/>
                  </a:lnTo>
                  <a:cubicBezTo>
                    <a:pt x="455" y="3014"/>
                    <a:pt x="0" y="2399"/>
                    <a:pt x="0" y="1635"/>
                  </a:cubicBezTo>
                  <a:cubicBezTo>
                    <a:pt x="0" y="708"/>
                    <a:pt x="672" y="0"/>
                    <a:pt x="1551" y="0"/>
                  </a:cubicBezTo>
                  <a:cubicBezTo>
                    <a:pt x="1960" y="0"/>
                    <a:pt x="2325" y="154"/>
                    <a:pt x="2598" y="412"/>
                  </a:cubicBezTo>
                  <a:lnTo>
                    <a:pt x="2284" y="412"/>
                  </a:lnTo>
                  <a:lnTo>
                    <a:pt x="2215" y="404"/>
                  </a:lnTo>
                </a:path>
              </a:pathLst>
            </a:custGeom>
            <a:solidFill>
              <a:srgbClr val="B2B2B2"/>
            </a:solidFill>
            <a:ln w="9360" cap="flat">
              <a:solidFill>
                <a:srgbClr val="B2B2B2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910" name="Line 29">
              <a:extLst>
                <a:ext uri="{FF2B5EF4-FFF2-40B4-BE49-F238E27FC236}">
                  <a16:creationId xmlns:a16="http://schemas.microsoft.com/office/drawing/2014/main" id="{9BFA4411-B3A6-46E0-A1B4-4704466B973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723" y="497"/>
              <a:ext cx="700" cy="442"/>
            </a:xfrm>
            <a:prstGeom prst="line">
              <a:avLst/>
            </a:prstGeom>
            <a:noFill/>
            <a:ln w="18360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</xdr:grpSp>
    </xdr:grpSp>
    <xdr:clientData/>
  </xdr:twoCellAnchor>
  <xdr:twoCellAnchor editAs="absolute">
    <xdr:from>
      <xdr:col>4</xdr:col>
      <xdr:colOff>540358</xdr:colOff>
      <xdr:row>2</xdr:row>
      <xdr:rowOff>57150</xdr:rowOff>
    </xdr:from>
    <xdr:to>
      <xdr:col>7</xdr:col>
      <xdr:colOff>350520</xdr:colOff>
      <xdr:row>5</xdr:row>
      <xdr:rowOff>76200</xdr:rowOff>
    </xdr:to>
    <xdr:sp macro="" textlink="" fLocksText="0">
      <xdr:nvSpPr>
        <xdr:cNvPr id="2102" name="Text 7">
          <a:extLst>
            <a:ext uri="{FF2B5EF4-FFF2-40B4-BE49-F238E27FC236}">
              <a16:creationId xmlns:a16="http://schemas.microsoft.com/office/drawing/2014/main" id="{4EDF04C5-8F79-A693-B330-A8FF25F944B2}"/>
            </a:ext>
          </a:extLst>
        </xdr:cNvPr>
        <xdr:cNvSpPr txBox="1">
          <a:spLocks noChangeArrowheads="1"/>
        </xdr:cNvSpPr>
      </xdr:nvSpPr>
      <xdr:spPr bwMode="auto">
        <a:xfrm>
          <a:off x="4738978" y="377190"/>
          <a:ext cx="1898042" cy="49911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90000" tIns="45000" rIns="90000" bIns="45000" anchor="t"/>
        <a:lstStyle/>
        <a:p>
          <a:pPr algn="l" rtl="0">
            <a:defRPr sz="1000"/>
          </a:pPr>
          <a:r>
            <a:rPr lang="en-US" sz="1050" b="0" i="0" u="none" strike="noStrike" baseline="0">
              <a:solidFill>
                <a:srgbClr val="000000"/>
              </a:solidFill>
              <a:latin typeface="Arial"/>
              <a:cs typeface="Arial"/>
            </a:rPr>
            <a:t>    Wholesale Price List </a:t>
          </a:r>
        </a:p>
        <a:p>
          <a:pPr algn="l" rtl="0">
            <a:defRPr sz="1000"/>
          </a:pPr>
          <a:r>
            <a:rPr lang="en-US" sz="1050" b="0" i="0" u="none" strike="noStrike" baseline="0">
              <a:solidFill>
                <a:srgbClr val="000000"/>
              </a:solidFill>
              <a:latin typeface="Arial"/>
              <a:cs typeface="Arial"/>
            </a:rPr>
            <a:t>Effective January 1, 2026</a:t>
          </a:r>
        </a:p>
        <a:p>
          <a:pPr algn="l" rtl="0">
            <a:defRPr sz="1000"/>
          </a:pPr>
          <a:r>
            <a:rPr lang="en-US" sz="10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</a:t>
          </a:r>
        </a:p>
      </xdr:txBody>
    </xdr:sp>
    <xdr:clientData/>
  </xdr:twoCellAnchor>
  <xdr:twoCellAnchor editAs="absolute">
    <xdr:from>
      <xdr:col>3</xdr:col>
      <xdr:colOff>610843</xdr:colOff>
      <xdr:row>5</xdr:row>
      <xdr:rowOff>70484</xdr:rowOff>
    </xdr:from>
    <xdr:to>
      <xdr:col>7</xdr:col>
      <xdr:colOff>533400</xdr:colOff>
      <xdr:row>10</xdr:row>
      <xdr:rowOff>0</xdr:rowOff>
    </xdr:to>
    <xdr:sp macro="" textlink="" fLocksText="0">
      <xdr:nvSpPr>
        <xdr:cNvPr id="2127" name="Text 12">
          <a:extLst>
            <a:ext uri="{FF2B5EF4-FFF2-40B4-BE49-F238E27FC236}">
              <a16:creationId xmlns:a16="http://schemas.microsoft.com/office/drawing/2014/main" id="{C685B391-1AB5-B2E9-AA0E-93638282B233}"/>
            </a:ext>
          </a:extLst>
        </xdr:cNvPr>
        <xdr:cNvSpPr txBox="1">
          <a:spLocks noChangeArrowheads="1"/>
        </xdr:cNvSpPr>
      </xdr:nvSpPr>
      <xdr:spPr bwMode="auto">
        <a:xfrm>
          <a:off x="4131283" y="870584"/>
          <a:ext cx="2688617" cy="729616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90000" tIns="45000" rIns="90000" bIns="45000" anchor="t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Treated Yellow Pine &amp;</a:t>
          </a:r>
        </a:p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Umbrella Price List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417194</xdr:colOff>
      <xdr:row>8</xdr:row>
      <xdr:rowOff>133350</xdr:rowOff>
    </xdr:from>
    <xdr:to>
      <xdr:col>5</xdr:col>
      <xdr:colOff>541019</xdr:colOff>
      <xdr:row>12</xdr:row>
      <xdr:rowOff>137160</xdr:rowOff>
    </xdr:to>
    <xdr:sp macro="" textlink="" fLocksText="0">
      <xdr:nvSpPr>
        <xdr:cNvPr id="3073" name="Text 12">
          <a:extLst>
            <a:ext uri="{FF2B5EF4-FFF2-40B4-BE49-F238E27FC236}">
              <a16:creationId xmlns:a16="http://schemas.microsoft.com/office/drawing/2014/main" id="{2A970557-743B-F165-41A1-C10AFBFA2522}"/>
            </a:ext>
          </a:extLst>
        </xdr:cNvPr>
        <xdr:cNvSpPr txBox="1">
          <a:spLocks noChangeArrowheads="1"/>
        </xdr:cNvSpPr>
      </xdr:nvSpPr>
      <xdr:spPr bwMode="auto">
        <a:xfrm>
          <a:off x="4021454" y="1474470"/>
          <a:ext cx="2867025" cy="67437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90000" tIns="45000" rIns="90000" bIns="45000" anchor="t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Treated Pine Assembled </a:t>
          </a:r>
        </a:p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Product Size 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twoCellAnchor>
  <xdr:twoCellAnchor editAs="absolute">
    <xdr:from>
      <xdr:col>0</xdr:col>
      <xdr:colOff>137160</xdr:colOff>
      <xdr:row>1</xdr:row>
      <xdr:rowOff>144780</xdr:rowOff>
    </xdr:from>
    <xdr:to>
      <xdr:col>2</xdr:col>
      <xdr:colOff>525523</xdr:colOff>
      <xdr:row>10</xdr:row>
      <xdr:rowOff>7754</xdr:rowOff>
    </xdr:to>
    <xdr:grpSp>
      <xdr:nvGrpSpPr>
        <xdr:cNvPr id="3302" name="Group 2">
          <a:extLst>
            <a:ext uri="{FF2B5EF4-FFF2-40B4-BE49-F238E27FC236}">
              <a16:creationId xmlns:a16="http://schemas.microsoft.com/office/drawing/2014/main" id="{01F8C4F3-BC21-74BE-B95C-16E24AA1B950}"/>
            </a:ext>
          </a:extLst>
        </xdr:cNvPr>
        <xdr:cNvGrpSpPr>
          <a:grpSpLocks/>
        </xdr:cNvGrpSpPr>
      </xdr:nvGrpSpPr>
      <xdr:grpSpPr bwMode="auto">
        <a:xfrm>
          <a:off x="137160" y="312420"/>
          <a:ext cx="3992623" cy="1371734"/>
          <a:chOff x="227" y="560"/>
          <a:chExt cx="6463" cy="2380"/>
        </a:xfrm>
      </xdr:grpSpPr>
      <xdr:sp macro="" textlink="" fLocksText="0">
        <xdr:nvSpPr>
          <xdr:cNvPr id="3075" name="Text 18">
            <a:extLst>
              <a:ext uri="{FF2B5EF4-FFF2-40B4-BE49-F238E27FC236}">
                <a16:creationId xmlns:a16="http://schemas.microsoft.com/office/drawing/2014/main" id="{54F6264D-3125-E270-D13F-06E0A003DB74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58" y="2200"/>
            <a:ext cx="4132" cy="740"/>
          </a:xfrm>
          <a:prstGeom prst="rect">
            <a:avLst/>
          </a:prstGeom>
          <a:noFill/>
          <a:ln>
            <a:noFill/>
          </a:ln>
          <a:effectLst/>
        </xdr:spPr>
        <xdr:txBody>
          <a:bodyPr vertOverflow="clip" wrap="square" lIns="90000" tIns="45000" rIns="90000" bIns="45000" anchor="t"/>
          <a:lstStyle/>
          <a:p>
            <a:pPr algn="l" rtl="0">
              <a:defRPr sz="1000"/>
            </a:pPr>
            <a:r>
              <a:rPr lang="en-US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5918 County Road 201 | Millersburg, Ohio 44654</a:t>
            </a:r>
          </a:p>
          <a:p>
            <a:pPr algn="l" rtl="0">
              <a:defRPr sz="1000"/>
            </a:pPr>
            <a:r>
              <a:rPr lang="en-US" sz="800" b="0" i="1" u="none" strike="noStrike" baseline="0">
                <a:solidFill>
                  <a:srgbClr val="000000"/>
                </a:solidFill>
                <a:latin typeface="Arial"/>
                <a:cs typeface="Arial"/>
              </a:rPr>
              <a:t>Phone 330.893.2809     Fax 330.893.4809</a:t>
            </a:r>
          </a:p>
          <a:p>
            <a:pPr algn="l" rtl="0">
              <a:defRPr sz="1000"/>
            </a:pPr>
            <a:r>
              <a:rPr lang="en-US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hershyway@ibyfax.com</a:t>
            </a:r>
          </a:p>
        </xdr:txBody>
      </xdr:sp>
      <xdr:sp macro="" textlink="">
        <xdr:nvSpPr>
          <xdr:cNvPr id="3305" name="Line 19">
            <a:extLst>
              <a:ext uri="{FF2B5EF4-FFF2-40B4-BE49-F238E27FC236}">
                <a16:creationId xmlns:a16="http://schemas.microsoft.com/office/drawing/2014/main" id="{6DC7A10B-0A8A-17BC-D3AE-2930B29CD07B}"/>
              </a:ext>
            </a:extLst>
          </xdr:cNvPr>
          <xdr:cNvSpPr>
            <a:spLocks noChangeShapeType="1"/>
          </xdr:cNvSpPr>
        </xdr:nvSpPr>
        <xdr:spPr bwMode="auto">
          <a:xfrm>
            <a:off x="1390" y="1238"/>
            <a:ext cx="0" cy="446"/>
          </a:xfrm>
          <a:prstGeom prst="line">
            <a:avLst/>
          </a:prstGeom>
          <a:noFill/>
          <a:ln w="36720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3306" name="Line 20">
            <a:extLst>
              <a:ext uri="{FF2B5EF4-FFF2-40B4-BE49-F238E27FC236}">
                <a16:creationId xmlns:a16="http://schemas.microsoft.com/office/drawing/2014/main" id="{3586DB29-47A7-BC5F-7ACC-CC1B84E13DFA}"/>
              </a:ext>
            </a:extLst>
          </xdr:cNvPr>
          <xdr:cNvSpPr>
            <a:spLocks noChangeShapeType="1"/>
          </xdr:cNvSpPr>
        </xdr:nvSpPr>
        <xdr:spPr bwMode="auto">
          <a:xfrm flipV="1">
            <a:off x="873" y="1754"/>
            <a:ext cx="1025" cy="5"/>
          </a:xfrm>
          <a:prstGeom prst="line">
            <a:avLst/>
          </a:prstGeom>
          <a:noFill/>
          <a:ln w="36720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3307" name="Line 21">
            <a:extLst>
              <a:ext uri="{FF2B5EF4-FFF2-40B4-BE49-F238E27FC236}">
                <a16:creationId xmlns:a16="http://schemas.microsoft.com/office/drawing/2014/main" id="{C4995A89-A1CD-BD0F-4AED-B595E2C02B74}"/>
              </a:ext>
            </a:extLst>
          </xdr:cNvPr>
          <xdr:cNvSpPr>
            <a:spLocks noChangeShapeType="1"/>
          </xdr:cNvSpPr>
        </xdr:nvSpPr>
        <xdr:spPr bwMode="auto">
          <a:xfrm flipV="1">
            <a:off x="1108" y="1828"/>
            <a:ext cx="555" cy="5"/>
          </a:xfrm>
          <a:prstGeom prst="line">
            <a:avLst/>
          </a:prstGeom>
          <a:noFill/>
          <a:ln w="18360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3308" name="Line 22">
            <a:extLst>
              <a:ext uri="{FF2B5EF4-FFF2-40B4-BE49-F238E27FC236}">
                <a16:creationId xmlns:a16="http://schemas.microsoft.com/office/drawing/2014/main" id="{74C81388-6F73-0A81-C841-787845C766FB}"/>
              </a:ext>
            </a:extLst>
          </xdr:cNvPr>
          <xdr:cNvSpPr>
            <a:spLocks noChangeShapeType="1"/>
          </xdr:cNvSpPr>
        </xdr:nvSpPr>
        <xdr:spPr bwMode="auto">
          <a:xfrm flipH="1">
            <a:off x="1029" y="1844"/>
            <a:ext cx="0" cy="665"/>
          </a:xfrm>
          <a:prstGeom prst="line">
            <a:avLst/>
          </a:prstGeom>
          <a:noFill/>
          <a:ln w="36720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3309" name="Line 23">
            <a:extLst>
              <a:ext uri="{FF2B5EF4-FFF2-40B4-BE49-F238E27FC236}">
                <a16:creationId xmlns:a16="http://schemas.microsoft.com/office/drawing/2014/main" id="{DFA80B8C-0281-623E-ADE1-D917395B1DD1}"/>
              </a:ext>
            </a:extLst>
          </xdr:cNvPr>
          <xdr:cNvSpPr>
            <a:spLocks noChangeShapeType="1"/>
          </xdr:cNvSpPr>
        </xdr:nvSpPr>
        <xdr:spPr bwMode="auto">
          <a:xfrm flipH="1">
            <a:off x="1735" y="1828"/>
            <a:ext cx="6" cy="681"/>
          </a:xfrm>
          <a:prstGeom prst="line">
            <a:avLst/>
          </a:prstGeom>
          <a:noFill/>
          <a:ln w="36720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3310" name="Line 24">
            <a:extLst>
              <a:ext uri="{FF2B5EF4-FFF2-40B4-BE49-F238E27FC236}">
                <a16:creationId xmlns:a16="http://schemas.microsoft.com/office/drawing/2014/main" id="{80FF2885-03FD-1575-7926-011F5D196C32}"/>
              </a:ext>
            </a:extLst>
          </xdr:cNvPr>
          <xdr:cNvSpPr>
            <a:spLocks noChangeShapeType="1"/>
          </xdr:cNvSpPr>
        </xdr:nvSpPr>
        <xdr:spPr bwMode="auto">
          <a:xfrm flipV="1">
            <a:off x="1159" y="1080"/>
            <a:ext cx="478" cy="122"/>
          </a:xfrm>
          <a:prstGeom prst="line">
            <a:avLst/>
          </a:prstGeom>
          <a:noFill/>
          <a:ln w="18360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3311" name="Line 25">
            <a:extLst>
              <a:ext uri="{FF2B5EF4-FFF2-40B4-BE49-F238E27FC236}">
                <a16:creationId xmlns:a16="http://schemas.microsoft.com/office/drawing/2014/main" id="{CBC96C5F-DAA5-B9F2-0177-86D0F09DE7C4}"/>
              </a:ext>
            </a:extLst>
          </xdr:cNvPr>
          <xdr:cNvSpPr>
            <a:spLocks noChangeShapeType="1"/>
          </xdr:cNvSpPr>
        </xdr:nvSpPr>
        <xdr:spPr bwMode="auto">
          <a:xfrm flipH="1" flipV="1">
            <a:off x="1314" y="879"/>
            <a:ext cx="372" cy="173"/>
          </a:xfrm>
          <a:prstGeom prst="line">
            <a:avLst/>
          </a:prstGeom>
          <a:noFill/>
          <a:ln w="18360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 fLocksText="0">
        <xdr:nvSpPr>
          <xdr:cNvPr id="3083" name="Text 28">
            <a:extLst>
              <a:ext uri="{FF2B5EF4-FFF2-40B4-BE49-F238E27FC236}">
                <a16:creationId xmlns:a16="http://schemas.microsoft.com/office/drawing/2014/main" id="{245CEA34-2B79-EA4A-7F22-1FAA405A92B2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34" y="1657"/>
            <a:ext cx="2862" cy="516"/>
          </a:xfrm>
          <a:prstGeom prst="rect">
            <a:avLst/>
          </a:prstGeom>
          <a:noFill/>
          <a:ln>
            <a:noFill/>
          </a:ln>
          <a:effectLst/>
        </xdr:spPr>
        <xdr:txBody>
          <a:bodyPr vertOverflow="clip" wrap="square" lIns="90000" tIns="45000" rIns="90000" bIns="45000" anchor="t"/>
          <a:lstStyle/>
          <a:p>
            <a:pPr algn="l" rtl="0">
              <a:defRPr sz="1000"/>
            </a:pPr>
            <a:r>
              <a:rPr lang="en-US" sz="1600" b="0" i="0" u="none" strike="noStrike" baseline="0">
                <a:solidFill>
                  <a:srgbClr val="B2B2B2"/>
                </a:solidFill>
                <a:latin typeface="Arial"/>
                <a:cs typeface="Arial"/>
              </a:rPr>
              <a:t>outdoor furniture</a:t>
            </a:r>
          </a:p>
        </xdr:txBody>
      </xdr:sp>
      <xdr:sp macro="" textlink="">
        <xdr:nvSpPr>
          <xdr:cNvPr id="3313" name="Line 29">
            <a:extLst>
              <a:ext uri="{FF2B5EF4-FFF2-40B4-BE49-F238E27FC236}">
                <a16:creationId xmlns:a16="http://schemas.microsoft.com/office/drawing/2014/main" id="{BBE87253-A960-56BF-7651-142D7301A825}"/>
              </a:ext>
            </a:extLst>
          </xdr:cNvPr>
          <xdr:cNvSpPr>
            <a:spLocks noChangeShapeType="1"/>
          </xdr:cNvSpPr>
        </xdr:nvSpPr>
        <xdr:spPr bwMode="auto">
          <a:xfrm>
            <a:off x="1312" y="886"/>
            <a:ext cx="706" cy="0"/>
          </a:xfrm>
          <a:prstGeom prst="line">
            <a:avLst/>
          </a:prstGeom>
          <a:noFill/>
          <a:ln w="18360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3314" name="Line 31">
            <a:extLst>
              <a:ext uri="{FF2B5EF4-FFF2-40B4-BE49-F238E27FC236}">
                <a16:creationId xmlns:a16="http://schemas.microsoft.com/office/drawing/2014/main" id="{1DF189BC-C87D-B824-2AA1-A09606998C9E}"/>
              </a:ext>
            </a:extLst>
          </xdr:cNvPr>
          <xdr:cNvSpPr>
            <a:spLocks noChangeShapeType="1"/>
          </xdr:cNvSpPr>
        </xdr:nvSpPr>
        <xdr:spPr bwMode="auto">
          <a:xfrm flipV="1">
            <a:off x="1726" y="925"/>
            <a:ext cx="297" cy="107"/>
          </a:xfrm>
          <a:prstGeom prst="line">
            <a:avLst/>
          </a:prstGeom>
          <a:noFill/>
          <a:ln w="18360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3315" name="Line 32">
            <a:extLst>
              <a:ext uri="{FF2B5EF4-FFF2-40B4-BE49-F238E27FC236}">
                <a16:creationId xmlns:a16="http://schemas.microsoft.com/office/drawing/2014/main" id="{701FEEBE-98B8-9F47-B065-8947920DAD0E}"/>
              </a:ext>
            </a:extLst>
          </xdr:cNvPr>
          <xdr:cNvSpPr>
            <a:spLocks noChangeShapeType="1"/>
          </xdr:cNvSpPr>
        </xdr:nvSpPr>
        <xdr:spPr bwMode="auto">
          <a:xfrm flipV="1">
            <a:off x="722" y="1233"/>
            <a:ext cx="325" cy="51"/>
          </a:xfrm>
          <a:prstGeom prst="line">
            <a:avLst/>
          </a:prstGeom>
          <a:noFill/>
          <a:ln w="18360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3316" name="Line 33">
            <a:extLst>
              <a:ext uri="{FF2B5EF4-FFF2-40B4-BE49-F238E27FC236}">
                <a16:creationId xmlns:a16="http://schemas.microsoft.com/office/drawing/2014/main" id="{CB9D4DCB-8BFD-EBFA-7B78-FFA82155544C}"/>
              </a:ext>
            </a:extLst>
          </xdr:cNvPr>
          <xdr:cNvSpPr>
            <a:spLocks noChangeShapeType="1"/>
          </xdr:cNvSpPr>
        </xdr:nvSpPr>
        <xdr:spPr bwMode="auto">
          <a:xfrm flipH="1">
            <a:off x="1090" y="870"/>
            <a:ext cx="208" cy="342"/>
          </a:xfrm>
          <a:prstGeom prst="line">
            <a:avLst/>
          </a:prstGeom>
          <a:noFill/>
          <a:ln w="18360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3317" name="AutoShape 34">
            <a:extLst>
              <a:ext uri="{FF2B5EF4-FFF2-40B4-BE49-F238E27FC236}">
                <a16:creationId xmlns:a16="http://schemas.microsoft.com/office/drawing/2014/main" id="{0E27F13A-3BD2-E329-C76B-17569E903647}"/>
              </a:ext>
            </a:extLst>
          </xdr:cNvPr>
          <xdr:cNvSpPr>
            <a:spLocks noChangeArrowheads="1"/>
          </xdr:cNvSpPr>
        </xdr:nvSpPr>
        <xdr:spPr bwMode="auto">
          <a:xfrm>
            <a:off x="1256" y="841"/>
            <a:ext cx="105" cy="73"/>
          </a:xfrm>
          <a:custGeom>
            <a:avLst/>
            <a:gdLst>
              <a:gd name="T0" fmla="*/ 49 w 178"/>
              <a:gd name="T1" fmla="*/ 28 h 145"/>
              <a:gd name="T2" fmla="*/ 18 w 178"/>
              <a:gd name="T3" fmla="*/ 31 h 145"/>
              <a:gd name="T4" fmla="*/ 13 w 178"/>
              <a:gd name="T5" fmla="*/ 9 h 145"/>
              <a:gd name="T6" fmla="*/ 44 w 178"/>
              <a:gd name="T7" fmla="*/ 6 h 145"/>
              <a:gd name="T8" fmla="*/ 49 w 178"/>
              <a:gd name="T9" fmla="*/ 28 h 145"/>
              <a:gd name="T10" fmla="*/ 61 w 178"/>
              <a:gd name="T11" fmla="*/ 15 h 145"/>
              <a:gd name="T12" fmla="*/ 61 w 178"/>
              <a:gd name="T13" fmla="*/ 15 h 145"/>
              <a:gd name="T14" fmla="*/ 0 w 178"/>
              <a:gd name="T15" fmla="*/ 22 h 145"/>
              <a:gd name="T16" fmla="*/ 0 w 178"/>
              <a:gd name="T17" fmla="*/ 22 h 145"/>
              <a:gd name="T18" fmla="*/ 0 60000 65536"/>
              <a:gd name="T19" fmla="*/ 0 60000 65536"/>
              <a:gd name="T20" fmla="*/ 0 60000 65536"/>
              <a:gd name="T21" fmla="*/ 0 60000 65536"/>
              <a:gd name="T22" fmla="*/ 0 60000 65536"/>
              <a:gd name="T23" fmla="*/ 0 60000 65536"/>
              <a:gd name="T24" fmla="*/ 0 60000 65536"/>
              <a:gd name="T25" fmla="*/ 0 60000 65536"/>
              <a:gd name="T26" fmla="*/ 0 60000 65536"/>
            </a:gdLst>
            <a:ahLst/>
            <a:cxnLst>
              <a:cxn ang="T18">
                <a:pos x="T0" y="T1"/>
              </a:cxn>
              <a:cxn ang="T19">
                <a:pos x="T2" y="T3"/>
              </a:cxn>
              <a:cxn ang="T20">
                <a:pos x="T4" y="T5"/>
              </a:cxn>
              <a:cxn ang="T21">
                <a:pos x="T6" y="T7"/>
              </a:cxn>
              <a:cxn ang="T22">
                <a:pos x="T8" y="T9"/>
              </a:cxn>
              <a:cxn ang="T23">
                <a:pos x="T10" y="T11"/>
              </a:cxn>
              <a:cxn ang="T24">
                <a:pos x="T12" y="T13"/>
              </a:cxn>
              <a:cxn ang="T25">
                <a:pos x="T14" y="T15"/>
              </a:cxn>
              <a:cxn ang="T26">
                <a:pos x="T16" y="T17"/>
              </a:cxn>
            </a:cxnLst>
            <a:rect l="0" t="0" r="r" b="b"/>
            <a:pathLst>
              <a:path w="178" h="145">
                <a:moveTo>
                  <a:pt x="140" y="109"/>
                </a:moveTo>
                <a:cubicBezTo>
                  <a:pt x="119" y="138"/>
                  <a:pt x="80" y="144"/>
                  <a:pt x="51" y="124"/>
                </a:cubicBezTo>
                <a:cubicBezTo>
                  <a:pt x="22" y="102"/>
                  <a:pt x="16" y="63"/>
                  <a:pt x="37" y="34"/>
                </a:cubicBezTo>
                <a:cubicBezTo>
                  <a:pt x="58" y="6"/>
                  <a:pt x="97" y="0"/>
                  <a:pt x="126" y="21"/>
                </a:cubicBezTo>
                <a:cubicBezTo>
                  <a:pt x="154" y="41"/>
                  <a:pt x="160" y="80"/>
                  <a:pt x="140" y="109"/>
                </a:cubicBezTo>
                <a:close/>
                <a:moveTo>
                  <a:pt x="177" y="58"/>
                </a:moveTo>
                <a:lnTo>
                  <a:pt x="177" y="58"/>
                </a:lnTo>
                <a:close/>
                <a:moveTo>
                  <a:pt x="0" y="86"/>
                </a:moveTo>
                <a:lnTo>
                  <a:pt x="0" y="86"/>
                </a:lnTo>
                <a:close/>
              </a:path>
            </a:pathLst>
          </a:custGeom>
          <a:solidFill>
            <a:srgbClr val="111111"/>
          </a:solidFill>
          <a:ln w="9360" cap="flat">
            <a:solidFill>
              <a:srgbClr val="3465A4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3318" name="AutoShape 35">
            <a:extLst>
              <a:ext uri="{FF2B5EF4-FFF2-40B4-BE49-F238E27FC236}">
                <a16:creationId xmlns:a16="http://schemas.microsoft.com/office/drawing/2014/main" id="{B44DA1DD-0234-6E67-85E7-4ACCA95CD291}"/>
              </a:ext>
            </a:extLst>
          </xdr:cNvPr>
          <xdr:cNvSpPr>
            <a:spLocks noChangeArrowheads="1"/>
          </xdr:cNvSpPr>
        </xdr:nvSpPr>
        <xdr:spPr bwMode="auto">
          <a:xfrm>
            <a:off x="684" y="874"/>
            <a:ext cx="630" cy="393"/>
          </a:xfrm>
          <a:custGeom>
            <a:avLst/>
            <a:gdLst>
              <a:gd name="T0" fmla="*/ 385 w 1029"/>
              <a:gd name="T1" fmla="*/ 16 h 671"/>
              <a:gd name="T2" fmla="*/ 12 w 1029"/>
              <a:gd name="T3" fmla="*/ 230 h 671"/>
              <a:gd name="T4" fmla="*/ 6 w 1029"/>
              <a:gd name="T5" fmla="*/ 222 h 671"/>
              <a:gd name="T6" fmla="*/ 0 w 1029"/>
              <a:gd name="T7" fmla="*/ 214 h 671"/>
              <a:gd name="T8" fmla="*/ 375 w 1029"/>
              <a:gd name="T9" fmla="*/ 0 h 671"/>
              <a:gd name="T10" fmla="*/ 385 w 1029"/>
              <a:gd name="T11" fmla="*/ 16 h 671"/>
              <a:gd name="T12" fmla="*/ 0 60000 65536"/>
              <a:gd name="T13" fmla="*/ 0 60000 65536"/>
              <a:gd name="T14" fmla="*/ 0 60000 65536"/>
              <a:gd name="T15" fmla="*/ 0 60000 65536"/>
              <a:gd name="T16" fmla="*/ 0 60000 65536"/>
              <a:gd name="T17" fmla="*/ 0 60000 65536"/>
            </a:gdLst>
            <a:ahLst/>
            <a:cxnLst>
              <a:cxn ang="T12">
                <a:pos x="T0" y="T1"/>
              </a:cxn>
              <a:cxn ang="T13">
                <a:pos x="T2" y="T3"/>
              </a:cxn>
              <a:cxn ang="T14">
                <a:pos x="T4" y="T5"/>
              </a:cxn>
              <a:cxn ang="T15">
                <a:pos x="T6" y="T7"/>
              </a:cxn>
              <a:cxn ang="T16">
                <a:pos x="T8" y="T9"/>
              </a:cxn>
              <a:cxn ang="T17">
                <a:pos x="T10" y="T11"/>
              </a:cxn>
            </a:cxnLst>
            <a:rect l="0" t="0" r="r" b="b"/>
            <a:pathLst>
              <a:path w="1029" h="671">
                <a:moveTo>
                  <a:pt x="1028" y="48"/>
                </a:moveTo>
                <a:lnTo>
                  <a:pt x="33" y="670"/>
                </a:lnTo>
                <a:lnTo>
                  <a:pt x="17" y="647"/>
                </a:lnTo>
                <a:lnTo>
                  <a:pt x="0" y="624"/>
                </a:lnTo>
                <a:lnTo>
                  <a:pt x="1000" y="0"/>
                </a:lnTo>
                <a:lnTo>
                  <a:pt x="1028" y="48"/>
                </a:lnTo>
              </a:path>
            </a:pathLst>
          </a:custGeom>
          <a:solidFill>
            <a:srgbClr val="000000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 cap="flat">
                <a:solidFill>
                  <a:srgbClr val="3465A4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3319" name="AutoShape 36">
            <a:extLst>
              <a:ext uri="{FF2B5EF4-FFF2-40B4-BE49-F238E27FC236}">
                <a16:creationId xmlns:a16="http://schemas.microsoft.com/office/drawing/2014/main" id="{426B724E-4383-95D3-0F45-1619B7F97F8D}"/>
              </a:ext>
            </a:extLst>
          </xdr:cNvPr>
          <xdr:cNvSpPr>
            <a:spLocks noChangeArrowheads="1"/>
          </xdr:cNvSpPr>
        </xdr:nvSpPr>
        <xdr:spPr bwMode="auto">
          <a:xfrm>
            <a:off x="227" y="560"/>
            <a:ext cx="1601" cy="1890"/>
          </a:xfrm>
          <a:custGeom>
            <a:avLst/>
            <a:gdLst>
              <a:gd name="T0" fmla="*/ 840 w 2599"/>
              <a:gd name="T1" fmla="*/ 140 h 3208"/>
              <a:gd name="T2" fmla="*/ 588 w 2599"/>
              <a:gd name="T3" fmla="*/ 78 h 3208"/>
              <a:gd name="T4" fmla="*/ 84 w 2599"/>
              <a:gd name="T5" fmla="*/ 567 h 3208"/>
              <a:gd name="T6" fmla="*/ 420 w 2599"/>
              <a:gd name="T7" fmla="*/ 1031 h 3208"/>
              <a:gd name="T8" fmla="*/ 420 w 2599"/>
              <a:gd name="T9" fmla="*/ 1113 h 3208"/>
              <a:gd name="T10" fmla="*/ 0 w 2599"/>
              <a:gd name="T11" fmla="*/ 567 h 3208"/>
              <a:gd name="T12" fmla="*/ 588 w 2599"/>
              <a:gd name="T13" fmla="*/ 0 h 3208"/>
              <a:gd name="T14" fmla="*/ 986 w 2599"/>
              <a:gd name="T15" fmla="*/ 143 h 3208"/>
              <a:gd name="T16" fmla="*/ 867 w 2599"/>
              <a:gd name="T17" fmla="*/ 143 h 3208"/>
              <a:gd name="T18" fmla="*/ 840 w 2599"/>
              <a:gd name="T19" fmla="*/ 140 h 3208"/>
              <a:gd name="T20" fmla="*/ 0 60000 65536"/>
              <a:gd name="T21" fmla="*/ 0 60000 65536"/>
              <a:gd name="T22" fmla="*/ 0 60000 65536"/>
              <a:gd name="T23" fmla="*/ 0 60000 65536"/>
              <a:gd name="T24" fmla="*/ 0 60000 65536"/>
              <a:gd name="T25" fmla="*/ 0 60000 65536"/>
              <a:gd name="T26" fmla="*/ 0 60000 65536"/>
              <a:gd name="T27" fmla="*/ 0 60000 65536"/>
              <a:gd name="T28" fmla="*/ 0 60000 65536"/>
              <a:gd name="T29" fmla="*/ 0 60000 65536"/>
            </a:gdLst>
            <a:ahLst/>
            <a:cxnLst>
              <a:cxn ang="T20">
                <a:pos x="T0" y="T1"/>
              </a:cxn>
              <a:cxn ang="T21">
                <a:pos x="T2" y="T3"/>
              </a:cxn>
              <a:cxn ang="T22">
                <a:pos x="T4" y="T5"/>
              </a:cxn>
              <a:cxn ang="T23">
                <a:pos x="T6" y="T7"/>
              </a:cxn>
              <a:cxn ang="T24">
                <a:pos x="T8" y="T9"/>
              </a:cxn>
              <a:cxn ang="T25">
                <a:pos x="T10" y="T11"/>
              </a:cxn>
              <a:cxn ang="T26">
                <a:pos x="T12" y="T13"/>
              </a:cxn>
              <a:cxn ang="T27">
                <a:pos x="T14" y="T15"/>
              </a:cxn>
              <a:cxn ang="T28">
                <a:pos x="T16" y="T17"/>
              </a:cxn>
              <a:cxn ang="T29">
                <a:pos x="T18" y="T19"/>
              </a:cxn>
            </a:cxnLst>
            <a:rect l="0" t="0" r="r" b="b"/>
            <a:pathLst>
              <a:path w="2599" h="3208">
                <a:moveTo>
                  <a:pt x="2215" y="404"/>
                </a:moveTo>
                <a:cubicBezTo>
                  <a:pt x="2022" y="290"/>
                  <a:pt x="1796" y="226"/>
                  <a:pt x="1551" y="226"/>
                </a:cubicBezTo>
                <a:cubicBezTo>
                  <a:pt x="797" y="226"/>
                  <a:pt x="222" y="836"/>
                  <a:pt x="222" y="1635"/>
                </a:cubicBezTo>
                <a:cubicBezTo>
                  <a:pt x="222" y="2269"/>
                  <a:pt x="583" y="2783"/>
                  <a:pt x="1107" y="2971"/>
                </a:cubicBezTo>
                <a:lnTo>
                  <a:pt x="1107" y="3207"/>
                </a:lnTo>
                <a:cubicBezTo>
                  <a:pt x="455" y="3014"/>
                  <a:pt x="0" y="2399"/>
                  <a:pt x="0" y="1635"/>
                </a:cubicBezTo>
                <a:cubicBezTo>
                  <a:pt x="0" y="708"/>
                  <a:pt x="672" y="0"/>
                  <a:pt x="1551" y="0"/>
                </a:cubicBezTo>
                <a:cubicBezTo>
                  <a:pt x="1960" y="0"/>
                  <a:pt x="2325" y="154"/>
                  <a:pt x="2598" y="412"/>
                </a:cubicBezTo>
                <a:lnTo>
                  <a:pt x="2284" y="412"/>
                </a:lnTo>
                <a:lnTo>
                  <a:pt x="2215" y="404"/>
                </a:lnTo>
              </a:path>
            </a:pathLst>
          </a:custGeom>
          <a:solidFill>
            <a:srgbClr val="B2B2B2"/>
          </a:solidFill>
          <a:ln w="9360" cap="flat">
            <a:solidFill>
              <a:srgbClr val="B2B2B2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 editAs="absolute">
    <xdr:from>
      <xdr:col>1</xdr:col>
      <xdr:colOff>312420</xdr:colOff>
      <xdr:row>2</xdr:row>
      <xdr:rowOff>47625</xdr:rowOff>
    </xdr:from>
    <xdr:to>
      <xdr:col>3</xdr:col>
      <xdr:colOff>335280</xdr:colOff>
      <xdr:row>6</xdr:row>
      <xdr:rowOff>57150</xdr:rowOff>
    </xdr:to>
    <xdr:sp macro="" textlink="" fLocksText="0">
      <xdr:nvSpPr>
        <xdr:cNvPr id="3091" name="Text 1">
          <a:extLst>
            <a:ext uri="{FF2B5EF4-FFF2-40B4-BE49-F238E27FC236}">
              <a16:creationId xmlns:a16="http://schemas.microsoft.com/office/drawing/2014/main" id="{2BBD4139-0867-4EBE-569F-1C3D4EE9C1B0}"/>
            </a:ext>
          </a:extLst>
        </xdr:cNvPr>
        <xdr:cNvSpPr txBox="1">
          <a:spLocks noChangeArrowheads="1"/>
        </xdr:cNvSpPr>
      </xdr:nvSpPr>
      <xdr:spPr bwMode="auto">
        <a:xfrm>
          <a:off x="1516380" y="382905"/>
          <a:ext cx="3383280" cy="68008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90000" tIns="45000" rIns="90000" bIns="45000" anchor="t"/>
        <a:lstStyle/>
        <a:p>
          <a:pPr algn="l" rtl="0">
            <a:defRPr sz="1000"/>
          </a:pPr>
          <a:r>
            <a:rPr lang="en-US" sz="4000" b="1" i="0" u="none" strike="noStrike" baseline="0">
              <a:solidFill>
                <a:srgbClr val="000000"/>
              </a:solidFill>
              <a:latin typeface="Source Sans Pro Black"/>
            </a:rPr>
            <a:t>HERSHY</a:t>
          </a:r>
          <a:r>
            <a:rPr lang="en-US" sz="4000" b="1" i="0" u="none" strike="noStrike" baseline="0">
              <a:solidFill>
                <a:srgbClr val="999999"/>
              </a:solidFill>
              <a:latin typeface="Source Sans Pro Black"/>
            </a:rPr>
            <a:t>WAY</a:t>
          </a:r>
          <a:r>
            <a:rPr lang="en-US" sz="1300" b="0" i="0" u="none" strike="noStrike" baseline="0">
              <a:solidFill>
                <a:srgbClr val="000000"/>
              </a:solidFill>
              <a:latin typeface="Source Sans Pro Black"/>
            </a:rPr>
            <a:t>Ltd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548640</xdr:colOff>
      <xdr:row>4</xdr:row>
      <xdr:rowOff>93345</xdr:rowOff>
    </xdr:from>
    <xdr:to>
      <xdr:col>3</xdr:col>
      <xdr:colOff>685800</xdr:colOff>
      <xdr:row>8</xdr:row>
      <xdr:rowOff>57217</xdr:rowOff>
    </xdr:to>
    <xdr:sp macro="" textlink="" fLocksText="0">
      <xdr:nvSpPr>
        <xdr:cNvPr id="4097" name="Text 1">
          <a:extLst>
            <a:ext uri="{FF2B5EF4-FFF2-40B4-BE49-F238E27FC236}">
              <a16:creationId xmlns:a16="http://schemas.microsoft.com/office/drawing/2014/main" id="{F904C6F2-CC84-E695-50D3-87A244BDCE7E}"/>
            </a:ext>
          </a:extLst>
        </xdr:cNvPr>
        <xdr:cNvSpPr txBox="1">
          <a:spLocks noChangeArrowheads="1"/>
        </xdr:cNvSpPr>
      </xdr:nvSpPr>
      <xdr:spPr bwMode="auto">
        <a:xfrm>
          <a:off x="1714500" y="763905"/>
          <a:ext cx="3413760" cy="634432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90000" tIns="45000" rIns="90000" bIns="45000" anchor="t"/>
        <a:lstStyle/>
        <a:p>
          <a:pPr algn="l" rtl="0">
            <a:defRPr sz="1000"/>
          </a:pPr>
          <a:r>
            <a:rPr lang="en-US" sz="4000" b="1" i="0" u="none" strike="noStrike" baseline="0">
              <a:solidFill>
                <a:srgbClr val="000000"/>
              </a:solidFill>
              <a:latin typeface="Source Sans Pro Black"/>
            </a:rPr>
            <a:t>HERSHY</a:t>
          </a:r>
          <a:r>
            <a:rPr lang="en-US" sz="4000" b="1" i="0" u="none" strike="noStrike" baseline="0">
              <a:solidFill>
                <a:srgbClr val="999999"/>
              </a:solidFill>
              <a:latin typeface="Source Sans Pro Black"/>
            </a:rPr>
            <a:t>WAY</a:t>
          </a:r>
          <a:r>
            <a:rPr lang="en-US" sz="1300" b="0" i="0" u="none" strike="noStrike" baseline="0">
              <a:solidFill>
                <a:srgbClr val="000000"/>
              </a:solidFill>
              <a:latin typeface="Source Sans Pro Black"/>
            </a:rPr>
            <a:t>Ltd</a:t>
          </a:r>
        </a:p>
      </xdr:txBody>
    </xdr:sp>
    <xdr:clientData/>
  </xdr:twoCellAnchor>
  <xdr:twoCellAnchor editAs="absolute">
    <xdr:from>
      <xdr:col>2</xdr:col>
      <xdr:colOff>794385</xdr:colOff>
      <xdr:row>10</xdr:row>
      <xdr:rowOff>142875</xdr:rowOff>
    </xdr:from>
    <xdr:to>
      <xdr:col>5</xdr:col>
      <xdr:colOff>481965</xdr:colOff>
      <xdr:row>14</xdr:row>
      <xdr:rowOff>152400</xdr:rowOff>
    </xdr:to>
    <xdr:sp macro="" textlink="" fLocksText="0">
      <xdr:nvSpPr>
        <xdr:cNvPr id="4098" name="Text 2">
          <a:extLst>
            <a:ext uri="{FF2B5EF4-FFF2-40B4-BE49-F238E27FC236}">
              <a16:creationId xmlns:a16="http://schemas.microsoft.com/office/drawing/2014/main" id="{600F4085-5FD9-814D-D90E-2DC965CB9F21}"/>
            </a:ext>
          </a:extLst>
        </xdr:cNvPr>
        <xdr:cNvSpPr txBox="1">
          <a:spLocks noChangeArrowheads="1"/>
        </xdr:cNvSpPr>
      </xdr:nvSpPr>
      <xdr:spPr bwMode="auto">
        <a:xfrm>
          <a:off x="4337685" y="1819275"/>
          <a:ext cx="2377440" cy="68008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90000" tIns="45000" rIns="90000" bIns="45000" anchor="ctr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Cypress Assembled        Product Size</a:t>
          </a:r>
        </a:p>
      </xdr:txBody>
    </xdr:sp>
    <xdr:clientData/>
  </xdr:twoCellAnchor>
  <xdr:twoCellAnchor editAs="absolute">
    <xdr:from>
      <xdr:col>0</xdr:col>
      <xdr:colOff>167640</xdr:colOff>
      <xdr:row>3</xdr:row>
      <xdr:rowOff>129540</xdr:rowOff>
    </xdr:from>
    <xdr:to>
      <xdr:col>3</xdr:col>
      <xdr:colOff>312607</xdr:colOff>
      <xdr:row>12</xdr:row>
      <xdr:rowOff>73668</xdr:rowOff>
    </xdr:to>
    <xdr:grpSp>
      <xdr:nvGrpSpPr>
        <xdr:cNvPr id="4327" name="Group 3">
          <a:extLst>
            <a:ext uri="{FF2B5EF4-FFF2-40B4-BE49-F238E27FC236}">
              <a16:creationId xmlns:a16="http://schemas.microsoft.com/office/drawing/2014/main" id="{6B15C0E7-CA25-D028-A230-77CE0ADCF481}"/>
            </a:ext>
          </a:extLst>
        </xdr:cNvPr>
        <xdr:cNvGrpSpPr>
          <a:grpSpLocks/>
        </xdr:cNvGrpSpPr>
      </xdr:nvGrpSpPr>
      <xdr:grpSpPr bwMode="auto">
        <a:xfrm>
          <a:off x="167640" y="624840"/>
          <a:ext cx="4589967" cy="1430028"/>
          <a:chOff x="265" y="1102"/>
          <a:chExt cx="7464" cy="2535"/>
        </a:xfrm>
      </xdr:grpSpPr>
      <xdr:sp macro="" textlink="" fLocksText="0">
        <xdr:nvSpPr>
          <xdr:cNvPr id="4100" name="Text 18">
            <a:extLst>
              <a:ext uri="{FF2B5EF4-FFF2-40B4-BE49-F238E27FC236}">
                <a16:creationId xmlns:a16="http://schemas.microsoft.com/office/drawing/2014/main" id="{409233A6-B1AC-9011-F1AD-4D778C8FB0D5}"/>
              </a:ext>
            </a:extLst>
          </xdr:cNvPr>
          <xdr:cNvSpPr txBox="1">
            <a:spLocks noChangeArrowheads="1"/>
          </xdr:cNvSpPr>
        </xdr:nvSpPr>
        <xdr:spPr bwMode="auto">
          <a:xfrm>
            <a:off x="2810" y="2784"/>
            <a:ext cx="4919" cy="853"/>
          </a:xfrm>
          <a:prstGeom prst="rect">
            <a:avLst/>
          </a:prstGeom>
          <a:noFill/>
          <a:ln>
            <a:noFill/>
          </a:ln>
          <a:effectLst/>
        </xdr:spPr>
        <xdr:txBody>
          <a:bodyPr vertOverflow="clip" wrap="square" lIns="90000" tIns="45000" rIns="90000" bIns="45000" anchor="t"/>
          <a:lstStyle/>
          <a:p>
            <a:pPr algn="l" rtl="0">
              <a:defRPr sz="1000"/>
            </a:pPr>
            <a:r>
              <a:rPr lang="en-US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5918 County Road 201 | Millersburg, Ohio 44654</a:t>
            </a:r>
          </a:p>
          <a:p>
            <a:pPr algn="l" rtl="0">
              <a:defRPr sz="1000"/>
            </a:pPr>
            <a:r>
              <a:rPr lang="en-US" sz="800" b="0" i="1" u="none" strike="noStrike" baseline="0">
                <a:solidFill>
                  <a:srgbClr val="000000"/>
                </a:solidFill>
                <a:latin typeface="Arial"/>
                <a:cs typeface="Arial"/>
              </a:rPr>
              <a:t>Phone 330.893.2809     Fax 330.893.4809</a:t>
            </a:r>
          </a:p>
          <a:p>
            <a:pPr algn="l" rtl="0">
              <a:defRPr sz="1000"/>
            </a:pPr>
            <a:r>
              <a:rPr lang="en-US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hershyway@ibyfax.com</a:t>
            </a:r>
          </a:p>
        </xdr:txBody>
      </xdr:sp>
      <xdr:sp macro="" textlink="">
        <xdr:nvSpPr>
          <xdr:cNvPr id="4329" name="Line 19">
            <a:extLst>
              <a:ext uri="{FF2B5EF4-FFF2-40B4-BE49-F238E27FC236}">
                <a16:creationId xmlns:a16="http://schemas.microsoft.com/office/drawing/2014/main" id="{57CABED2-A4B6-C110-3EDD-58359A46449A}"/>
              </a:ext>
            </a:extLst>
          </xdr:cNvPr>
          <xdr:cNvSpPr>
            <a:spLocks noChangeShapeType="1"/>
          </xdr:cNvSpPr>
        </xdr:nvSpPr>
        <xdr:spPr bwMode="auto">
          <a:xfrm>
            <a:off x="1650" y="1886"/>
            <a:ext cx="0" cy="516"/>
          </a:xfrm>
          <a:prstGeom prst="line">
            <a:avLst/>
          </a:prstGeom>
          <a:noFill/>
          <a:ln w="36720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330" name="Line 20">
            <a:extLst>
              <a:ext uri="{FF2B5EF4-FFF2-40B4-BE49-F238E27FC236}">
                <a16:creationId xmlns:a16="http://schemas.microsoft.com/office/drawing/2014/main" id="{CB11C3D6-67F6-10D3-0E64-E9B9E8ADD7ED}"/>
              </a:ext>
            </a:extLst>
          </xdr:cNvPr>
          <xdr:cNvSpPr>
            <a:spLocks noChangeShapeType="1"/>
          </xdr:cNvSpPr>
        </xdr:nvSpPr>
        <xdr:spPr bwMode="auto">
          <a:xfrm flipV="1">
            <a:off x="1035" y="2483"/>
            <a:ext cx="1221" cy="7"/>
          </a:xfrm>
          <a:prstGeom prst="line">
            <a:avLst/>
          </a:prstGeom>
          <a:noFill/>
          <a:ln w="36720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331" name="Line 21">
            <a:extLst>
              <a:ext uri="{FF2B5EF4-FFF2-40B4-BE49-F238E27FC236}">
                <a16:creationId xmlns:a16="http://schemas.microsoft.com/office/drawing/2014/main" id="{F26CFC59-7091-9FD4-2211-C8E5DDBCCA7E}"/>
              </a:ext>
            </a:extLst>
          </xdr:cNvPr>
          <xdr:cNvSpPr>
            <a:spLocks noChangeShapeType="1"/>
          </xdr:cNvSpPr>
        </xdr:nvSpPr>
        <xdr:spPr bwMode="auto">
          <a:xfrm flipV="1">
            <a:off x="1315" y="2569"/>
            <a:ext cx="661" cy="8"/>
          </a:xfrm>
          <a:prstGeom prst="line">
            <a:avLst/>
          </a:prstGeom>
          <a:noFill/>
          <a:ln w="18360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332" name="Line 22">
            <a:extLst>
              <a:ext uri="{FF2B5EF4-FFF2-40B4-BE49-F238E27FC236}">
                <a16:creationId xmlns:a16="http://schemas.microsoft.com/office/drawing/2014/main" id="{5934A1E7-DA93-00F0-2DBE-D86A674BD621}"/>
              </a:ext>
            </a:extLst>
          </xdr:cNvPr>
          <xdr:cNvSpPr>
            <a:spLocks noChangeShapeType="1"/>
          </xdr:cNvSpPr>
        </xdr:nvSpPr>
        <xdr:spPr bwMode="auto">
          <a:xfrm flipH="1">
            <a:off x="1219" y="2586"/>
            <a:ext cx="0" cy="768"/>
          </a:xfrm>
          <a:prstGeom prst="line">
            <a:avLst/>
          </a:prstGeom>
          <a:noFill/>
          <a:ln w="36720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333" name="Line 23">
            <a:extLst>
              <a:ext uri="{FF2B5EF4-FFF2-40B4-BE49-F238E27FC236}">
                <a16:creationId xmlns:a16="http://schemas.microsoft.com/office/drawing/2014/main" id="{5BB89B00-0FDA-A9B3-FB0F-477BBB7C00CC}"/>
              </a:ext>
            </a:extLst>
          </xdr:cNvPr>
          <xdr:cNvSpPr>
            <a:spLocks noChangeShapeType="1"/>
          </xdr:cNvSpPr>
        </xdr:nvSpPr>
        <xdr:spPr bwMode="auto">
          <a:xfrm flipH="1">
            <a:off x="2060" y="2569"/>
            <a:ext cx="8" cy="787"/>
          </a:xfrm>
          <a:prstGeom prst="line">
            <a:avLst/>
          </a:prstGeom>
          <a:noFill/>
          <a:ln w="36720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334" name="Line 24">
            <a:extLst>
              <a:ext uri="{FF2B5EF4-FFF2-40B4-BE49-F238E27FC236}">
                <a16:creationId xmlns:a16="http://schemas.microsoft.com/office/drawing/2014/main" id="{564948E4-DB33-C560-E1EB-1AA2C6107926}"/>
              </a:ext>
            </a:extLst>
          </xdr:cNvPr>
          <xdr:cNvSpPr>
            <a:spLocks noChangeShapeType="1"/>
          </xdr:cNvSpPr>
        </xdr:nvSpPr>
        <xdr:spPr bwMode="auto">
          <a:xfrm flipV="1">
            <a:off x="1375" y="1704"/>
            <a:ext cx="570" cy="141"/>
          </a:xfrm>
          <a:prstGeom prst="line">
            <a:avLst/>
          </a:prstGeom>
          <a:noFill/>
          <a:ln w="18360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335" name="Line 25">
            <a:extLst>
              <a:ext uri="{FF2B5EF4-FFF2-40B4-BE49-F238E27FC236}">
                <a16:creationId xmlns:a16="http://schemas.microsoft.com/office/drawing/2014/main" id="{6761E992-DADC-B8DF-4A80-EEAAAA5808E2}"/>
              </a:ext>
            </a:extLst>
          </xdr:cNvPr>
          <xdr:cNvSpPr>
            <a:spLocks noChangeShapeType="1"/>
          </xdr:cNvSpPr>
        </xdr:nvSpPr>
        <xdr:spPr bwMode="auto">
          <a:xfrm flipH="1" flipV="1">
            <a:off x="1559" y="1472"/>
            <a:ext cx="442" cy="200"/>
          </a:xfrm>
          <a:prstGeom prst="line">
            <a:avLst/>
          </a:prstGeom>
          <a:noFill/>
          <a:ln w="18360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 fLocksText="0">
        <xdr:nvSpPr>
          <xdr:cNvPr id="4108" name="Text 28">
            <a:extLst>
              <a:ext uri="{FF2B5EF4-FFF2-40B4-BE49-F238E27FC236}">
                <a16:creationId xmlns:a16="http://schemas.microsoft.com/office/drawing/2014/main" id="{A905D5D5-08E4-EF80-74A5-3BFEC76C0FD2}"/>
              </a:ext>
            </a:extLst>
          </xdr:cNvPr>
          <xdr:cNvSpPr txBox="1">
            <a:spLocks noChangeArrowheads="1"/>
          </xdr:cNvSpPr>
        </xdr:nvSpPr>
        <xdr:spPr bwMode="auto">
          <a:xfrm>
            <a:off x="2830" y="2302"/>
            <a:ext cx="3408" cy="600"/>
          </a:xfrm>
          <a:prstGeom prst="rect">
            <a:avLst/>
          </a:prstGeom>
          <a:noFill/>
          <a:ln>
            <a:noFill/>
          </a:ln>
          <a:effectLst/>
        </xdr:spPr>
        <xdr:txBody>
          <a:bodyPr vertOverflow="clip" wrap="square" lIns="90000" tIns="45000" rIns="90000" bIns="45000" anchor="t"/>
          <a:lstStyle/>
          <a:p>
            <a:pPr algn="l" rtl="0">
              <a:defRPr sz="1000"/>
            </a:pPr>
            <a:r>
              <a:rPr lang="en-US" sz="1600" b="0" i="0" u="none" strike="noStrike" baseline="0">
                <a:solidFill>
                  <a:srgbClr val="B2B2B2"/>
                </a:solidFill>
                <a:latin typeface="Arial"/>
                <a:cs typeface="Arial"/>
              </a:rPr>
              <a:t>outdoor furniture</a:t>
            </a:r>
          </a:p>
        </xdr:txBody>
      </xdr:sp>
      <xdr:sp macro="" textlink="">
        <xdr:nvSpPr>
          <xdr:cNvPr id="4337" name="Line 29">
            <a:extLst>
              <a:ext uri="{FF2B5EF4-FFF2-40B4-BE49-F238E27FC236}">
                <a16:creationId xmlns:a16="http://schemas.microsoft.com/office/drawing/2014/main" id="{62AB6B3D-1DD3-213D-F71E-F68B48C9017D}"/>
              </a:ext>
            </a:extLst>
          </xdr:cNvPr>
          <xdr:cNvSpPr>
            <a:spLocks noChangeShapeType="1"/>
          </xdr:cNvSpPr>
        </xdr:nvSpPr>
        <xdr:spPr bwMode="auto">
          <a:xfrm>
            <a:off x="1557" y="1479"/>
            <a:ext cx="841" cy="0"/>
          </a:xfrm>
          <a:prstGeom prst="line">
            <a:avLst/>
          </a:prstGeom>
          <a:noFill/>
          <a:ln w="18360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338" name="Line 31">
            <a:extLst>
              <a:ext uri="{FF2B5EF4-FFF2-40B4-BE49-F238E27FC236}">
                <a16:creationId xmlns:a16="http://schemas.microsoft.com/office/drawing/2014/main" id="{C6B85B51-5BEF-2D33-F828-95617662A36F}"/>
              </a:ext>
            </a:extLst>
          </xdr:cNvPr>
          <xdr:cNvSpPr>
            <a:spLocks noChangeShapeType="1"/>
          </xdr:cNvSpPr>
        </xdr:nvSpPr>
        <xdr:spPr bwMode="auto">
          <a:xfrm flipV="1">
            <a:off x="2049" y="1523"/>
            <a:ext cx="355" cy="124"/>
          </a:xfrm>
          <a:prstGeom prst="line">
            <a:avLst/>
          </a:prstGeom>
          <a:noFill/>
          <a:ln w="18360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339" name="Line 32">
            <a:extLst>
              <a:ext uri="{FF2B5EF4-FFF2-40B4-BE49-F238E27FC236}">
                <a16:creationId xmlns:a16="http://schemas.microsoft.com/office/drawing/2014/main" id="{6A08E64C-E6DE-13AC-A311-186D8EE2E440}"/>
              </a:ext>
            </a:extLst>
          </xdr:cNvPr>
          <xdr:cNvSpPr>
            <a:spLocks noChangeShapeType="1"/>
          </xdr:cNvSpPr>
        </xdr:nvSpPr>
        <xdr:spPr bwMode="auto">
          <a:xfrm flipV="1">
            <a:off x="854" y="1880"/>
            <a:ext cx="387" cy="59"/>
          </a:xfrm>
          <a:prstGeom prst="line">
            <a:avLst/>
          </a:prstGeom>
          <a:noFill/>
          <a:ln w="18360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340" name="Line 33">
            <a:extLst>
              <a:ext uri="{FF2B5EF4-FFF2-40B4-BE49-F238E27FC236}">
                <a16:creationId xmlns:a16="http://schemas.microsoft.com/office/drawing/2014/main" id="{1E6F8A75-5BA6-99FC-FF63-10E4B91D13D6}"/>
              </a:ext>
            </a:extLst>
          </xdr:cNvPr>
          <xdr:cNvSpPr>
            <a:spLocks noChangeShapeType="1"/>
          </xdr:cNvSpPr>
        </xdr:nvSpPr>
        <xdr:spPr bwMode="auto">
          <a:xfrm flipH="1">
            <a:off x="1293" y="1460"/>
            <a:ext cx="249" cy="395"/>
          </a:xfrm>
          <a:prstGeom prst="line">
            <a:avLst/>
          </a:prstGeom>
          <a:noFill/>
          <a:ln w="18360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341" name="AutoShape 34">
            <a:extLst>
              <a:ext uri="{FF2B5EF4-FFF2-40B4-BE49-F238E27FC236}">
                <a16:creationId xmlns:a16="http://schemas.microsoft.com/office/drawing/2014/main" id="{A7CE066C-C4E0-F012-C4C2-94F54B708545}"/>
              </a:ext>
            </a:extLst>
          </xdr:cNvPr>
          <xdr:cNvSpPr>
            <a:spLocks noChangeArrowheads="1"/>
          </xdr:cNvSpPr>
        </xdr:nvSpPr>
        <xdr:spPr bwMode="auto">
          <a:xfrm>
            <a:off x="1489" y="1429"/>
            <a:ext cx="124" cy="84"/>
          </a:xfrm>
          <a:custGeom>
            <a:avLst/>
            <a:gdLst>
              <a:gd name="T0" fmla="*/ 68 w 178"/>
              <a:gd name="T1" fmla="*/ 36 h 145"/>
              <a:gd name="T2" fmla="*/ 25 w 178"/>
              <a:gd name="T3" fmla="*/ 42 h 145"/>
              <a:gd name="T4" fmla="*/ 18 w 178"/>
              <a:gd name="T5" fmla="*/ 12 h 145"/>
              <a:gd name="T6" fmla="*/ 61 w 178"/>
              <a:gd name="T7" fmla="*/ 7 h 145"/>
              <a:gd name="T8" fmla="*/ 68 w 178"/>
              <a:gd name="T9" fmla="*/ 36 h 145"/>
              <a:gd name="T10" fmla="*/ 86 w 178"/>
              <a:gd name="T11" fmla="*/ 20 h 145"/>
              <a:gd name="T12" fmla="*/ 86 w 178"/>
              <a:gd name="T13" fmla="*/ 20 h 145"/>
              <a:gd name="T14" fmla="*/ 0 w 178"/>
              <a:gd name="T15" fmla="*/ 29 h 145"/>
              <a:gd name="T16" fmla="*/ 0 w 178"/>
              <a:gd name="T17" fmla="*/ 29 h 145"/>
              <a:gd name="T18" fmla="*/ 0 60000 65536"/>
              <a:gd name="T19" fmla="*/ 0 60000 65536"/>
              <a:gd name="T20" fmla="*/ 0 60000 65536"/>
              <a:gd name="T21" fmla="*/ 0 60000 65536"/>
              <a:gd name="T22" fmla="*/ 0 60000 65536"/>
              <a:gd name="T23" fmla="*/ 0 60000 65536"/>
              <a:gd name="T24" fmla="*/ 0 60000 65536"/>
              <a:gd name="T25" fmla="*/ 0 60000 65536"/>
              <a:gd name="T26" fmla="*/ 0 60000 65536"/>
            </a:gdLst>
            <a:ahLst/>
            <a:cxnLst>
              <a:cxn ang="T18">
                <a:pos x="T0" y="T1"/>
              </a:cxn>
              <a:cxn ang="T19">
                <a:pos x="T2" y="T3"/>
              </a:cxn>
              <a:cxn ang="T20">
                <a:pos x="T4" y="T5"/>
              </a:cxn>
              <a:cxn ang="T21">
                <a:pos x="T6" y="T7"/>
              </a:cxn>
              <a:cxn ang="T22">
                <a:pos x="T8" y="T9"/>
              </a:cxn>
              <a:cxn ang="T23">
                <a:pos x="T10" y="T11"/>
              </a:cxn>
              <a:cxn ang="T24">
                <a:pos x="T12" y="T13"/>
              </a:cxn>
              <a:cxn ang="T25">
                <a:pos x="T14" y="T15"/>
              </a:cxn>
              <a:cxn ang="T26">
                <a:pos x="T16" y="T17"/>
              </a:cxn>
            </a:cxnLst>
            <a:rect l="0" t="0" r="r" b="b"/>
            <a:pathLst>
              <a:path w="178" h="145">
                <a:moveTo>
                  <a:pt x="140" y="109"/>
                </a:moveTo>
                <a:cubicBezTo>
                  <a:pt x="119" y="138"/>
                  <a:pt x="80" y="144"/>
                  <a:pt x="51" y="124"/>
                </a:cubicBezTo>
                <a:cubicBezTo>
                  <a:pt x="22" y="102"/>
                  <a:pt x="16" y="63"/>
                  <a:pt x="37" y="34"/>
                </a:cubicBezTo>
                <a:cubicBezTo>
                  <a:pt x="58" y="6"/>
                  <a:pt x="97" y="0"/>
                  <a:pt x="126" y="21"/>
                </a:cubicBezTo>
                <a:cubicBezTo>
                  <a:pt x="154" y="41"/>
                  <a:pt x="160" y="80"/>
                  <a:pt x="140" y="109"/>
                </a:cubicBezTo>
                <a:close/>
                <a:moveTo>
                  <a:pt x="177" y="58"/>
                </a:moveTo>
                <a:lnTo>
                  <a:pt x="177" y="58"/>
                </a:lnTo>
                <a:close/>
                <a:moveTo>
                  <a:pt x="0" y="86"/>
                </a:moveTo>
                <a:lnTo>
                  <a:pt x="0" y="86"/>
                </a:lnTo>
                <a:close/>
              </a:path>
            </a:pathLst>
          </a:custGeom>
          <a:solidFill>
            <a:srgbClr val="111111"/>
          </a:solidFill>
          <a:ln w="9360" cap="flat">
            <a:solidFill>
              <a:srgbClr val="3465A4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342" name="AutoShape 35">
            <a:extLst>
              <a:ext uri="{FF2B5EF4-FFF2-40B4-BE49-F238E27FC236}">
                <a16:creationId xmlns:a16="http://schemas.microsoft.com/office/drawing/2014/main" id="{8FE689C6-2991-8E49-C6F4-FEC3E0C605EB}"/>
              </a:ext>
            </a:extLst>
          </xdr:cNvPr>
          <xdr:cNvSpPr>
            <a:spLocks noChangeArrowheads="1"/>
          </xdr:cNvSpPr>
        </xdr:nvSpPr>
        <xdr:spPr bwMode="auto">
          <a:xfrm>
            <a:off x="810" y="1467"/>
            <a:ext cx="751" cy="454"/>
          </a:xfrm>
          <a:custGeom>
            <a:avLst/>
            <a:gdLst>
              <a:gd name="T0" fmla="*/ 547 w 1029"/>
              <a:gd name="T1" fmla="*/ 22 h 671"/>
              <a:gd name="T2" fmla="*/ 18 w 1029"/>
              <a:gd name="T3" fmla="*/ 307 h 671"/>
              <a:gd name="T4" fmla="*/ 9 w 1029"/>
              <a:gd name="T5" fmla="*/ 296 h 671"/>
              <a:gd name="T6" fmla="*/ 0 w 1029"/>
              <a:gd name="T7" fmla="*/ 286 h 671"/>
              <a:gd name="T8" fmla="*/ 533 w 1029"/>
              <a:gd name="T9" fmla="*/ 0 h 671"/>
              <a:gd name="T10" fmla="*/ 547 w 1029"/>
              <a:gd name="T11" fmla="*/ 22 h 671"/>
              <a:gd name="T12" fmla="*/ 0 60000 65536"/>
              <a:gd name="T13" fmla="*/ 0 60000 65536"/>
              <a:gd name="T14" fmla="*/ 0 60000 65536"/>
              <a:gd name="T15" fmla="*/ 0 60000 65536"/>
              <a:gd name="T16" fmla="*/ 0 60000 65536"/>
              <a:gd name="T17" fmla="*/ 0 60000 65536"/>
            </a:gdLst>
            <a:ahLst/>
            <a:cxnLst>
              <a:cxn ang="T12">
                <a:pos x="T0" y="T1"/>
              </a:cxn>
              <a:cxn ang="T13">
                <a:pos x="T2" y="T3"/>
              </a:cxn>
              <a:cxn ang="T14">
                <a:pos x="T4" y="T5"/>
              </a:cxn>
              <a:cxn ang="T15">
                <a:pos x="T6" y="T7"/>
              </a:cxn>
              <a:cxn ang="T16">
                <a:pos x="T8" y="T9"/>
              </a:cxn>
              <a:cxn ang="T17">
                <a:pos x="T10" y="T11"/>
              </a:cxn>
            </a:cxnLst>
            <a:rect l="0" t="0" r="r" b="b"/>
            <a:pathLst>
              <a:path w="1029" h="671">
                <a:moveTo>
                  <a:pt x="1028" y="48"/>
                </a:moveTo>
                <a:lnTo>
                  <a:pt x="33" y="670"/>
                </a:lnTo>
                <a:lnTo>
                  <a:pt x="17" y="647"/>
                </a:lnTo>
                <a:lnTo>
                  <a:pt x="0" y="624"/>
                </a:lnTo>
                <a:lnTo>
                  <a:pt x="1000" y="0"/>
                </a:lnTo>
                <a:lnTo>
                  <a:pt x="1028" y="48"/>
                </a:lnTo>
              </a:path>
            </a:pathLst>
          </a:custGeom>
          <a:solidFill>
            <a:srgbClr val="000000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 cap="flat">
                <a:solidFill>
                  <a:srgbClr val="3465A4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343" name="AutoShape 36">
            <a:extLst>
              <a:ext uri="{FF2B5EF4-FFF2-40B4-BE49-F238E27FC236}">
                <a16:creationId xmlns:a16="http://schemas.microsoft.com/office/drawing/2014/main" id="{3B099BD4-41FA-D421-2287-378F453630A6}"/>
              </a:ext>
            </a:extLst>
          </xdr:cNvPr>
          <xdr:cNvSpPr>
            <a:spLocks noChangeArrowheads="1"/>
          </xdr:cNvSpPr>
        </xdr:nvSpPr>
        <xdr:spPr bwMode="auto">
          <a:xfrm>
            <a:off x="265" y="1102"/>
            <a:ext cx="1905" cy="2186"/>
          </a:xfrm>
          <a:custGeom>
            <a:avLst/>
            <a:gdLst>
              <a:gd name="T0" fmla="*/ 1190 w 2599"/>
              <a:gd name="T1" fmla="*/ 187 h 3208"/>
              <a:gd name="T2" fmla="*/ 833 w 2599"/>
              <a:gd name="T3" fmla="*/ 105 h 3208"/>
              <a:gd name="T4" fmla="*/ 119 w 2599"/>
              <a:gd name="T5" fmla="*/ 759 h 3208"/>
              <a:gd name="T6" fmla="*/ 594 w 2599"/>
              <a:gd name="T7" fmla="*/ 1380 h 3208"/>
              <a:gd name="T8" fmla="*/ 594 w 2599"/>
              <a:gd name="T9" fmla="*/ 1489 h 3208"/>
              <a:gd name="T10" fmla="*/ 0 w 2599"/>
              <a:gd name="T11" fmla="*/ 759 h 3208"/>
              <a:gd name="T12" fmla="*/ 833 w 2599"/>
              <a:gd name="T13" fmla="*/ 0 h 3208"/>
              <a:gd name="T14" fmla="*/ 1396 w 2599"/>
              <a:gd name="T15" fmla="*/ 191 h 3208"/>
              <a:gd name="T16" fmla="*/ 1227 w 2599"/>
              <a:gd name="T17" fmla="*/ 191 h 3208"/>
              <a:gd name="T18" fmla="*/ 1190 w 2599"/>
              <a:gd name="T19" fmla="*/ 187 h 3208"/>
              <a:gd name="T20" fmla="*/ 0 60000 65536"/>
              <a:gd name="T21" fmla="*/ 0 60000 65536"/>
              <a:gd name="T22" fmla="*/ 0 60000 65536"/>
              <a:gd name="T23" fmla="*/ 0 60000 65536"/>
              <a:gd name="T24" fmla="*/ 0 60000 65536"/>
              <a:gd name="T25" fmla="*/ 0 60000 65536"/>
              <a:gd name="T26" fmla="*/ 0 60000 65536"/>
              <a:gd name="T27" fmla="*/ 0 60000 65536"/>
              <a:gd name="T28" fmla="*/ 0 60000 65536"/>
              <a:gd name="T29" fmla="*/ 0 60000 65536"/>
            </a:gdLst>
            <a:ahLst/>
            <a:cxnLst>
              <a:cxn ang="T20">
                <a:pos x="T0" y="T1"/>
              </a:cxn>
              <a:cxn ang="T21">
                <a:pos x="T2" y="T3"/>
              </a:cxn>
              <a:cxn ang="T22">
                <a:pos x="T4" y="T5"/>
              </a:cxn>
              <a:cxn ang="T23">
                <a:pos x="T6" y="T7"/>
              </a:cxn>
              <a:cxn ang="T24">
                <a:pos x="T8" y="T9"/>
              </a:cxn>
              <a:cxn ang="T25">
                <a:pos x="T10" y="T11"/>
              </a:cxn>
              <a:cxn ang="T26">
                <a:pos x="T12" y="T13"/>
              </a:cxn>
              <a:cxn ang="T27">
                <a:pos x="T14" y="T15"/>
              </a:cxn>
              <a:cxn ang="T28">
                <a:pos x="T16" y="T17"/>
              </a:cxn>
              <a:cxn ang="T29">
                <a:pos x="T18" y="T19"/>
              </a:cxn>
            </a:cxnLst>
            <a:rect l="0" t="0" r="r" b="b"/>
            <a:pathLst>
              <a:path w="2599" h="3208">
                <a:moveTo>
                  <a:pt x="2215" y="404"/>
                </a:moveTo>
                <a:cubicBezTo>
                  <a:pt x="2022" y="290"/>
                  <a:pt x="1796" y="226"/>
                  <a:pt x="1551" y="226"/>
                </a:cubicBezTo>
                <a:cubicBezTo>
                  <a:pt x="797" y="226"/>
                  <a:pt x="222" y="836"/>
                  <a:pt x="222" y="1635"/>
                </a:cubicBezTo>
                <a:cubicBezTo>
                  <a:pt x="222" y="2269"/>
                  <a:pt x="583" y="2783"/>
                  <a:pt x="1107" y="2971"/>
                </a:cubicBezTo>
                <a:lnTo>
                  <a:pt x="1107" y="3207"/>
                </a:lnTo>
                <a:cubicBezTo>
                  <a:pt x="455" y="3014"/>
                  <a:pt x="0" y="2399"/>
                  <a:pt x="0" y="1635"/>
                </a:cubicBezTo>
                <a:cubicBezTo>
                  <a:pt x="0" y="708"/>
                  <a:pt x="672" y="0"/>
                  <a:pt x="1551" y="0"/>
                </a:cubicBezTo>
                <a:cubicBezTo>
                  <a:pt x="1960" y="0"/>
                  <a:pt x="2325" y="154"/>
                  <a:pt x="2598" y="412"/>
                </a:cubicBezTo>
                <a:lnTo>
                  <a:pt x="2284" y="412"/>
                </a:lnTo>
                <a:lnTo>
                  <a:pt x="2215" y="404"/>
                </a:lnTo>
              </a:path>
            </a:pathLst>
          </a:custGeom>
          <a:solidFill>
            <a:srgbClr val="B2B2B2"/>
          </a:solidFill>
          <a:ln w="9360" cap="flat">
            <a:solidFill>
              <a:srgbClr val="B2B2B2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C647EB-9955-4E7C-B267-A45993136D89}">
  <sheetPr codeName="Sheet1"/>
  <dimension ref="A1"/>
  <sheetViews>
    <sheetView workbookViewId="0">
      <selection activeCell="A2" sqref="A2"/>
    </sheetView>
  </sheetViews>
  <sheetFormatPr defaultRowHeight="13.2" x14ac:dyDescent="0.25"/>
  <cols>
    <col min="1" max="1" width="18.6640625" bestFit="1" customWidth="1"/>
  </cols>
  <sheetData>
    <row r="1" spans="1:1" ht="30" x14ac:dyDescent="0.5">
      <c r="A1" s="12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E404E1-FA5C-45E0-9963-B64C27A78AA1}">
  <sheetPr codeName="Sheet2"/>
  <dimension ref="A1:G68"/>
  <sheetViews>
    <sheetView topLeftCell="B24" zoomScale="70" zoomScaleNormal="70" workbookViewId="0">
      <selection activeCell="G34" sqref="G34"/>
    </sheetView>
  </sheetViews>
  <sheetFormatPr defaultRowHeight="13.2" x14ac:dyDescent="0.25"/>
  <cols>
    <col min="1" max="1" width="17.33203125" bestFit="1" customWidth="1"/>
    <col min="2" max="2" width="71.33203125" bestFit="1" customWidth="1"/>
    <col min="3" max="3" width="9.5546875" customWidth="1"/>
    <col min="4" max="4" width="11.33203125" bestFit="1" customWidth="1"/>
    <col min="5" max="5" width="11.5546875" bestFit="1" customWidth="1"/>
    <col min="6" max="6" width="13.33203125" bestFit="1" customWidth="1"/>
    <col min="7" max="7" width="11" bestFit="1" customWidth="1"/>
  </cols>
  <sheetData>
    <row r="1" spans="1:7" ht="13.8" thickTop="1" x14ac:dyDescent="0.25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5" t="s">
        <v>6</v>
      </c>
    </row>
    <row r="2" spans="1:7" x14ac:dyDescent="0.25">
      <c r="A2" s="6" t="s">
        <v>7</v>
      </c>
      <c r="B2" s="7" t="s">
        <v>8</v>
      </c>
      <c r="C2" s="7"/>
      <c r="D2" s="7"/>
      <c r="E2" s="7"/>
      <c r="F2" s="7"/>
      <c r="G2" s="8"/>
    </row>
    <row r="3" spans="1:7" x14ac:dyDescent="0.25">
      <c r="A3" s="9" t="s">
        <v>9</v>
      </c>
      <c r="B3" s="10" t="s">
        <v>10</v>
      </c>
      <c r="C3" s="11">
        <v>194</v>
      </c>
      <c r="D3" s="12">
        <v>15</v>
      </c>
      <c r="E3" s="11">
        <v>142</v>
      </c>
      <c r="F3" s="11">
        <v>189</v>
      </c>
      <c r="G3" s="13">
        <v>283</v>
      </c>
    </row>
    <row r="4" spans="1:7" x14ac:dyDescent="0.25">
      <c r="A4" s="14" t="s">
        <v>11</v>
      </c>
      <c r="B4" s="15" t="s">
        <v>12</v>
      </c>
      <c r="C4" s="16">
        <v>142</v>
      </c>
      <c r="D4" s="17">
        <v>16</v>
      </c>
      <c r="E4" s="16">
        <v>135</v>
      </c>
      <c r="F4" s="16">
        <v>182</v>
      </c>
      <c r="G4" s="18">
        <v>269</v>
      </c>
    </row>
    <row r="5" spans="1:7" x14ac:dyDescent="0.25">
      <c r="A5" s="14" t="s">
        <v>13</v>
      </c>
      <c r="B5" s="15" t="s">
        <v>14</v>
      </c>
      <c r="C5" s="16">
        <v>48</v>
      </c>
      <c r="D5" s="17">
        <v>10</v>
      </c>
      <c r="E5" s="16">
        <v>45</v>
      </c>
      <c r="F5" s="16">
        <v>68</v>
      </c>
      <c r="G5" s="18">
        <v>92</v>
      </c>
    </row>
    <row r="6" spans="1:7" x14ac:dyDescent="0.25">
      <c r="A6" s="14" t="s">
        <v>15</v>
      </c>
      <c r="B6" s="15" t="s">
        <v>16</v>
      </c>
      <c r="C6" s="16">
        <v>48</v>
      </c>
      <c r="D6" s="17">
        <v>10</v>
      </c>
      <c r="E6" s="16">
        <v>45</v>
      </c>
      <c r="F6" s="16">
        <v>68</v>
      </c>
      <c r="G6" s="18">
        <v>92</v>
      </c>
    </row>
    <row r="7" spans="1:7" x14ac:dyDescent="0.25">
      <c r="A7" s="20" t="s">
        <v>17</v>
      </c>
      <c r="B7" s="21" t="s">
        <v>18</v>
      </c>
      <c r="C7" s="22">
        <v>245</v>
      </c>
      <c r="D7" s="23">
        <v>12</v>
      </c>
      <c r="E7" s="22">
        <v>232</v>
      </c>
      <c r="F7" s="22">
        <v>298</v>
      </c>
      <c r="G7" s="24">
        <v>465</v>
      </c>
    </row>
    <row r="8" spans="1:7" x14ac:dyDescent="0.25">
      <c r="A8" s="20" t="s">
        <v>19</v>
      </c>
      <c r="B8" s="21" t="s">
        <v>20</v>
      </c>
      <c r="C8" s="22">
        <v>329</v>
      </c>
      <c r="D8" s="23">
        <v>8</v>
      </c>
      <c r="E8" s="22">
        <v>312</v>
      </c>
      <c r="F8" s="22">
        <v>379</v>
      </c>
      <c r="G8" s="24">
        <v>625</v>
      </c>
    </row>
    <row r="9" spans="1:7" x14ac:dyDescent="0.25">
      <c r="A9" s="25" t="s">
        <v>21</v>
      </c>
      <c r="B9" s="26" t="s">
        <v>22</v>
      </c>
      <c r="C9" s="27"/>
      <c r="D9" s="27"/>
      <c r="E9" s="27"/>
      <c r="F9" s="27"/>
      <c r="G9" s="28"/>
    </row>
    <row r="10" spans="1:7" x14ac:dyDescent="0.25">
      <c r="A10" s="29" t="s">
        <v>23</v>
      </c>
      <c r="B10" s="30" t="s">
        <v>24</v>
      </c>
      <c r="C10" s="11">
        <v>156</v>
      </c>
      <c r="D10" s="31">
        <v>12</v>
      </c>
      <c r="E10" s="32">
        <v>149</v>
      </c>
      <c r="F10" s="32">
        <v>196</v>
      </c>
      <c r="G10" s="33">
        <v>296</v>
      </c>
    </row>
    <row r="11" spans="1:7" x14ac:dyDescent="0.25">
      <c r="A11" s="34" t="s">
        <v>25</v>
      </c>
      <c r="B11" s="35" t="s">
        <v>26</v>
      </c>
      <c r="C11" s="11">
        <v>193</v>
      </c>
      <c r="D11" s="36">
        <v>12</v>
      </c>
      <c r="E11" s="11">
        <v>184</v>
      </c>
      <c r="F11" s="32">
        <v>237</v>
      </c>
      <c r="G11" s="33">
        <v>367</v>
      </c>
    </row>
    <row r="12" spans="1:7" x14ac:dyDescent="0.25">
      <c r="A12" s="37" t="s">
        <v>27</v>
      </c>
      <c r="B12" s="38" t="s">
        <v>28</v>
      </c>
      <c r="C12" s="39">
        <v>272</v>
      </c>
      <c r="D12" s="40">
        <v>4</v>
      </c>
      <c r="E12" s="39">
        <v>259</v>
      </c>
      <c r="F12" s="41">
        <v>324</v>
      </c>
      <c r="G12" s="24">
        <v>516</v>
      </c>
    </row>
    <row r="13" spans="1:7" x14ac:dyDescent="0.25">
      <c r="A13" s="42" t="s">
        <v>29</v>
      </c>
      <c r="B13" s="26" t="s">
        <v>30</v>
      </c>
      <c r="C13" s="27"/>
      <c r="D13" s="27"/>
      <c r="E13" s="27"/>
      <c r="F13" s="27"/>
      <c r="G13" s="28"/>
    </row>
    <row r="14" spans="1:7" x14ac:dyDescent="0.25">
      <c r="A14" s="43" t="s">
        <v>31</v>
      </c>
      <c r="B14" s="44" t="s">
        <v>32</v>
      </c>
      <c r="C14" s="39">
        <v>273</v>
      </c>
      <c r="D14" s="45">
        <v>9</v>
      </c>
      <c r="E14" s="39">
        <v>259</v>
      </c>
      <c r="F14" s="39">
        <v>333</v>
      </c>
      <c r="G14" s="46">
        <v>518</v>
      </c>
    </row>
    <row r="15" spans="1:7" x14ac:dyDescent="0.25">
      <c r="A15" s="14" t="s">
        <v>33</v>
      </c>
      <c r="B15" s="47" t="s">
        <v>34</v>
      </c>
      <c r="C15" s="48">
        <v>167</v>
      </c>
      <c r="D15" s="49">
        <v>15</v>
      </c>
      <c r="E15" s="48">
        <v>158</v>
      </c>
      <c r="F15" s="48">
        <v>219</v>
      </c>
      <c r="G15" s="50">
        <v>317</v>
      </c>
    </row>
    <row r="16" spans="1:7" x14ac:dyDescent="0.25">
      <c r="A16" s="20" t="s">
        <v>35</v>
      </c>
      <c r="B16" s="51" t="s">
        <v>36</v>
      </c>
      <c r="C16" s="52">
        <v>59</v>
      </c>
      <c r="D16" s="53">
        <v>10</v>
      </c>
      <c r="E16" s="52">
        <v>56</v>
      </c>
      <c r="F16" s="125" t="e">
        <v>#N/A</v>
      </c>
      <c r="G16" s="54">
        <v>112</v>
      </c>
    </row>
    <row r="17" spans="1:7" x14ac:dyDescent="0.25">
      <c r="A17" s="42" t="s">
        <v>37</v>
      </c>
      <c r="B17" s="26" t="s">
        <v>38</v>
      </c>
      <c r="C17" s="27"/>
      <c r="D17" s="27"/>
      <c r="E17" s="27"/>
      <c r="F17" s="27"/>
      <c r="G17" s="28"/>
    </row>
    <row r="18" spans="1:7" x14ac:dyDescent="0.25">
      <c r="A18" s="9" t="s">
        <v>39</v>
      </c>
      <c r="B18" s="55" t="s">
        <v>40</v>
      </c>
      <c r="C18" s="32">
        <v>868</v>
      </c>
      <c r="D18" s="31">
        <v>2</v>
      </c>
      <c r="E18" s="32">
        <v>824</v>
      </c>
      <c r="F18" s="32">
        <v>938</v>
      </c>
      <c r="G18" s="33">
        <v>1649</v>
      </c>
    </row>
    <row r="19" spans="1:7" x14ac:dyDescent="0.25">
      <c r="A19" s="14" t="s">
        <v>41</v>
      </c>
      <c r="B19" s="47" t="s">
        <v>42</v>
      </c>
      <c r="C19" s="48">
        <v>630</v>
      </c>
      <c r="D19" s="49">
        <v>2</v>
      </c>
      <c r="E19" s="48">
        <v>599</v>
      </c>
      <c r="F19" s="48">
        <v>699</v>
      </c>
      <c r="G19" s="50">
        <v>1197</v>
      </c>
    </row>
    <row r="20" spans="1:7" x14ac:dyDescent="0.25">
      <c r="A20" s="14" t="s">
        <v>43</v>
      </c>
      <c r="B20" s="47" t="s">
        <v>44</v>
      </c>
      <c r="C20" s="48">
        <v>393</v>
      </c>
      <c r="D20" s="49">
        <v>4</v>
      </c>
      <c r="E20" s="48">
        <v>376</v>
      </c>
      <c r="F20" s="48">
        <v>447</v>
      </c>
      <c r="G20" s="50">
        <v>746</v>
      </c>
    </row>
    <row r="21" spans="1:7" x14ac:dyDescent="0.25">
      <c r="A21" s="14" t="s">
        <v>45</v>
      </c>
      <c r="B21" s="56" t="s">
        <v>46</v>
      </c>
      <c r="C21" s="48">
        <v>1025</v>
      </c>
      <c r="D21" s="49">
        <v>2</v>
      </c>
      <c r="E21" s="48">
        <v>973</v>
      </c>
      <c r="F21" s="48">
        <v>1095</v>
      </c>
      <c r="G21" s="50">
        <v>1948</v>
      </c>
    </row>
    <row r="22" spans="1:7" x14ac:dyDescent="0.25">
      <c r="A22" s="14" t="s">
        <v>47</v>
      </c>
      <c r="B22" s="57" t="s">
        <v>48</v>
      </c>
      <c r="C22" s="48">
        <v>795</v>
      </c>
      <c r="D22" s="49">
        <v>2</v>
      </c>
      <c r="E22" s="48">
        <v>755</v>
      </c>
      <c r="F22" s="48">
        <v>865</v>
      </c>
      <c r="G22" s="50">
        <v>1510</v>
      </c>
    </row>
    <row r="23" spans="1:7" x14ac:dyDescent="0.25">
      <c r="A23" s="14" t="s">
        <v>49</v>
      </c>
      <c r="B23" s="56" t="s">
        <v>50</v>
      </c>
      <c r="C23" s="48">
        <v>115</v>
      </c>
      <c r="D23" s="49">
        <v>4</v>
      </c>
      <c r="E23" s="48">
        <v>109</v>
      </c>
      <c r="F23" s="48">
        <v>146</v>
      </c>
      <c r="G23" s="50">
        <v>218</v>
      </c>
    </row>
    <row r="24" spans="1:7" x14ac:dyDescent="0.25">
      <c r="A24" s="14" t="s">
        <v>51</v>
      </c>
      <c r="B24" s="47" t="s">
        <v>52</v>
      </c>
      <c r="C24" s="48">
        <v>79</v>
      </c>
      <c r="D24" s="49">
        <v>8</v>
      </c>
      <c r="E24" s="48">
        <v>75</v>
      </c>
      <c r="F24" s="48">
        <v>111</v>
      </c>
      <c r="G24" s="50">
        <v>149</v>
      </c>
    </row>
    <row r="25" spans="1:7" ht="13.8" thickBot="1" x14ac:dyDescent="0.3">
      <c r="A25" s="58" t="s">
        <v>53</v>
      </c>
      <c r="B25" s="59" t="s">
        <v>54</v>
      </c>
      <c r="C25" s="60">
        <v>31</v>
      </c>
      <c r="D25" s="61"/>
      <c r="E25" s="125" t="e">
        <v>#N/A</v>
      </c>
      <c r="F25" s="125" t="e">
        <v>#N/A</v>
      </c>
      <c r="G25" s="62">
        <v>55</v>
      </c>
    </row>
    <row r="26" spans="1:7" ht="13.8" thickTop="1" x14ac:dyDescent="0.25">
      <c r="A26" s="65" t="s">
        <v>194</v>
      </c>
      <c r="B26" s="65" t="s">
        <v>1</v>
      </c>
      <c r="C26" s="65" t="s">
        <v>2</v>
      </c>
      <c r="D26" s="66" t="s">
        <v>3</v>
      </c>
      <c r="E26" s="66" t="s">
        <v>4</v>
      </c>
      <c r="F26" s="66" t="s">
        <v>5</v>
      </c>
      <c r="G26" s="67" t="s">
        <v>6</v>
      </c>
    </row>
    <row r="27" spans="1:7" x14ac:dyDescent="0.25">
      <c r="A27" s="127" t="s">
        <v>205</v>
      </c>
      <c r="B27" s="26" t="s">
        <v>57</v>
      </c>
      <c r="C27" s="27"/>
      <c r="D27" s="27"/>
      <c r="E27" s="27"/>
      <c r="F27" s="27"/>
      <c r="G27" s="69"/>
    </row>
    <row r="28" spans="1:7" x14ac:dyDescent="0.25">
      <c r="A28" s="31" t="s">
        <v>58</v>
      </c>
      <c r="B28" s="55" t="s">
        <v>59</v>
      </c>
      <c r="C28" s="32">
        <v>149</v>
      </c>
      <c r="D28" s="31"/>
      <c r="E28" s="125" t="e">
        <v>#N/A</v>
      </c>
      <c r="F28" s="32">
        <v>189</v>
      </c>
      <c r="G28" s="71">
        <v>246</v>
      </c>
    </row>
    <row r="29" spans="1:7" x14ac:dyDescent="0.25">
      <c r="A29" s="31" t="s">
        <v>60</v>
      </c>
      <c r="B29" s="72" t="s">
        <v>61</v>
      </c>
      <c r="C29" s="32">
        <v>193</v>
      </c>
      <c r="D29" s="31">
        <v>14</v>
      </c>
      <c r="E29" s="32">
        <v>183</v>
      </c>
      <c r="F29" s="32">
        <v>245</v>
      </c>
      <c r="G29" s="71">
        <v>366</v>
      </c>
    </row>
    <row r="30" spans="1:7" x14ac:dyDescent="0.25">
      <c r="A30" s="31" t="s">
        <v>62</v>
      </c>
      <c r="B30" s="72" t="s">
        <v>63</v>
      </c>
      <c r="C30" s="32">
        <v>156</v>
      </c>
      <c r="D30" s="31">
        <v>14</v>
      </c>
      <c r="E30" s="32">
        <v>149</v>
      </c>
      <c r="F30" s="32">
        <v>208</v>
      </c>
      <c r="G30" s="71">
        <v>309</v>
      </c>
    </row>
    <row r="31" spans="1:7" x14ac:dyDescent="0.25">
      <c r="A31" s="73" t="s">
        <v>64</v>
      </c>
      <c r="B31" s="74" t="s">
        <v>65</v>
      </c>
      <c r="C31" s="125" t="e">
        <v>#N/A</v>
      </c>
      <c r="D31" s="73"/>
      <c r="E31" s="125" t="e">
        <v>#N/A</v>
      </c>
      <c r="F31" s="41">
        <v>988</v>
      </c>
      <c r="G31" s="76">
        <v>1877</v>
      </c>
    </row>
    <row r="32" spans="1:7" x14ac:dyDescent="0.25">
      <c r="A32" s="77" t="s">
        <v>66</v>
      </c>
      <c r="B32" s="26" t="s">
        <v>67</v>
      </c>
      <c r="C32" s="27"/>
      <c r="D32" s="27"/>
      <c r="E32" s="27"/>
      <c r="F32" s="27"/>
      <c r="G32" s="69"/>
    </row>
    <row r="33" spans="1:7" x14ac:dyDescent="0.25">
      <c r="A33" s="36" t="s">
        <v>68</v>
      </c>
      <c r="B33" s="78" t="s">
        <v>12</v>
      </c>
      <c r="C33" s="32">
        <v>132</v>
      </c>
      <c r="D33" s="31">
        <v>16</v>
      </c>
      <c r="E33" s="32">
        <v>126</v>
      </c>
      <c r="F33" s="32">
        <v>172</v>
      </c>
      <c r="G33" s="71">
        <v>237</v>
      </c>
    </row>
    <row r="34" spans="1:7" x14ac:dyDescent="0.25">
      <c r="A34" s="31" t="s">
        <v>69</v>
      </c>
      <c r="B34" s="55" t="s">
        <v>70</v>
      </c>
      <c r="C34" s="32">
        <v>45</v>
      </c>
      <c r="D34" s="31">
        <v>10</v>
      </c>
      <c r="E34" s="32">
        <v>41</v>
      </c>
      <c r="F34" s="32">
        <v>63</v>
      </c>
      <c r="G34" s="71">
        <v>89</v>
      </c>
    </row>
    <row r="35" spans="1:7" x14ac:dyDescent="0.25">
      <c r="A35" s="31" t="s">
        <v>71</v>
      </c>
      <c r="B35" s="55" t="s">
        <v>16</v>
      </c>
      <c r="C35" s="32">
        <v>45</v>
      </c>
      <c r="D35" s="31">
        <v>10</v>
      </c>
      <c r="E35" s="32">
        <v>41</v>
      </c>
      <c r="F35" s="32">
        <v>63</v>
      </c>
      <c r="G35" s="71">
        <v>89</v>
      </c>
    </row>
    <row r="36" spans="1:7" x14ac:dyDescent="0.25">
      <c r="A36" s="31" t="s">
        <v>72</v>
      </c>
      <c r="B36" s="55" t="s">
        <v>73</v>
      </c>
      <c r="C36" s="32">
        <v>348</v>
      </c>
      <c r="D36" s="31">
        <v>4</v>
      </c>
      <c r="E36" s="32">
        <v>329</v>
      </c>
      <c r="F36" s="32">
        <v>426</v>
      </c>
      <c r="G36" s="71">
        <v>667</v>
      </c>
    </row>
    <row r="37" spans="1:7" x14ac:dyDescent="0.25">
      <c r="A37" s="73" t="s">
        <v>74</v>
      </c>
      <c r="B37" s="79" t="s">
        <v>75</v>
      </c>
      <c r="C37" s="41">
        <v>45</v>
      </c>
      <c r="D37" s="73">
        <v>8</v>
      </c>
      <c r="E37" s="41">
        <v>41</v>
      </c>
      <c r="F37" s="41">
        <v>70</v>
      </c>
      <c r="G37" s="76">
        <v>113</v>
      </c>
    </row>
    <row r="38" spans="1:7" x14ac:dyDescent="0.25">
      <c r="A38" s="68" t="s">
        <v>76</v>
      </c>
      <c r="B38" s="26" t="s">
        <v>77</v>
      </c>
      <c r="C38" s="27"/>
      <c r="D38" s="27"/>
      <c r="E38" s="27"/>
      <c r="F38" s="27"/>
      <c r="G38" s="69"/>
    </row>
    <row r="39" spans="1:7" x14ac:dyDescent="0.25">
      <c r="A39" s="31" t="s">
        <v>206</v>
      </c>
      <c r="B39" s="55" t="s">
        <v>78</v>
      </c>
      <c r="C39" s="71">
        <v>176</v>
      </c>
      <c r="D39" s="80">
        <v>8</v>
      </c>
      <c r="E39" s="81">
        <v>166</v>
      </c>
      <c r="F39" s="125" t="e">
        <v>#N/A</v>
      </c>
      <c r="G39" s="81">
        <v>299</v>
      </c>
    </row>
    <row r="40" spans="1:7" x14ac:dyDescent="0.25">
      <c r="A40" s="31" t="s">
        <v>207</v>
      </c>
      <c r="B40" s="55" t="s">
        <v>79</v>
      </c>
      <c r="C40" s="71">
        <v>239</v>
      </c>
      <c r="D40" s="80">
        <v>8</v>
      </c>
      <c r="E40" s="81">
        <v>229</v>
      </c>
      <c r="F40" s="125" t="e">
        <v>#N/A</v>
      </c>
      <c r="G40" s="81">
        <v>399</v>
      </c>
    </row>
    <row r="41" spans="1:7" x14ac:dyDescent="0.25">
      <c r="A41" s="31" t="s">
        <v>208</v>
      </c>
      <c r="B41" s="55" t="s">
        <v>209</v>
      </c>
      <c r="C41" s="71">
        <v>285</v>
      </c>
      <c r="D41" s="80">
        <v>8</v>
      </c>
      <c r="E41" s="81">
        <v>275</v>
      </c>
      <c r="F41" s="125" t="e">
        <v>#N/A</v>
      </c>
      <c r="G41" s="81">
        <v>484</v>
      </c>
    </row>
    <row r="42" spans="1:7" x14ac:dyDescent="0.25">
      <c r="A42" s="31" t="s">
        <v>210</v>
      </c>
      <c r="B42" s="55" t="s">
        <v>81</v>
      </c>
      <c r="C42" s="71">
        <v>398</v>
      </c>
      <c r="D42" s="80"/>
      <c r="E42" s="125" t="e">
        <v>#N/A</v>
      </c>
      <c r="F42" s="125" t="e">
        <v>#N/A</v>
      </c>
      <c r="G42" s="81">
        <v>676</v>
      </c>
    </row>
    <row r="43" spans="1:7" x14ac:dyDescent="0.25">
      <c r="A43" s="31" t="s">
        <v>211</v>
      </c>
      <c r="B43" s="55" t="s">
        <v>83</v>
      </c>
      <c r="C43" s="71">
        <v>456</v>
      </c>
      <c r="D43" s="80"/>
      <c r="E43" s="125" t="e">
        <v>#N/A</v>
      </c>
      <c r="F43" s="125" t="e">
        <v>#N/A</v>
      </c>
      <c r="G43" s="81">
        <v>775</v>
      </c>
    </row>
    <row r="44" spans="1:7" x14ac:dyDescent="0.25">
      <c r="A44" s="31" t="s">
        <v>212</v>
      </c>
      <c r="B44" s="55" t="s">
        <v>213</v>
      </c>
      <c r="C44" s="76">
        <v>502</v>
      </c>
      <c r="D44" s="85"/>
      <c r="E44" s="125" t="e">
        <v>#N/A</v>
      </c>
      <c r="F44" s="125" t="e">
        <v>#N/A</v>
      </c>
      <c r="G44" s="86">
        <v>825</v>
      </c>
    </row>
    <row r="45" spans="1:7" x14ac:dyDescent="0.25">
      <c r="A45" s="40" t="s">
        <v>84</v>
      </c>
      <c r="B45" s="83" t="s">
        <v>85</v>
      </c>
      <c r="C45" s="84">
        <v>1274</v>
      </c>
      <c r="D45" s="85">
        <v>2</v>
      </c>
      <c r="E45" s="86">
        <v>1230</v>
      </c>
      <c r="F45" s="125" t="e">
        <v>#N/A</v>
      </c>
      <c r="G45" s="86">
        <v>2165</v>
      </c>
    </row>
    <row r="46" spans="1:7" x14ac:dyDescent="0.25">
      <c r="A46" s="180" t="s">
        <v>86</v>
      </c>
      <c r="B46" s="180"/>
      <c r="C46" s="180"/>
      <c r="D46" s="180"/>
      <c r="E46" s="180"/>
      <c r="F46" s="180"/>
      <c r="G46" s="180"/>
    </row>
    <row r="47" spans="1:7" x14ac:dyDescent="0.25">
      <c r="A47" s="53" t="s">
        <v>87</v>
      </c>
      <c r="B47" s="51" t="s">
        <v>88</v>
      </c>
      <c r="C47" s="52">
        <v>1649</v>
      </c>
      <c r="D47" s="53"/>
      <c r="E47" s="125" t="e">
        <v>#N/A</v>
      </c>
      <c r="F47" s="125" t="e">
        <v>#N/A</v>
      </c>
      <c r="G47" s="89">
        <v>2799</v>
      </c>
    </row>
    <row r="48" spans="1:7" x14ac:dyDescent="0.25">
      <c r="A48" s="181" t="s">
        <v>89</v>
      </c>
      <c r="B48" s="181"/>
      <c r="C48" s="181"/>
      <c r="D48" s="181"/>
      <c r="E48" s="181"/>
      <c r="F48" s="181"/>
      <c r="G48" s="181"/>
    </row>
    <row r="49" spans="1:7" x14ac:dyDescent="0.25">
      <c r="A49" s="36" t="s">
        <v>90</v>
      </c>
      <c r="B49" s="90" t="s">
        <v>91</v>
      </c>
      <c r="C49" s="81">
        <v>259</v>
      </c>
      <c r="D49" s="80"/>
      <c r="E49" s="125" t="e">
        <v>#N/A</v>
      </c>
      <c r="F49" s="125" t="e">
        <v>#N/A</v>
      </c>
      <c r="G49" s="81">
        <v>440</v>
      </c>
    </row>
    <row r="50" spans="1:7" x14ac:dyDescent="0.25">
      <c r="A50" s="91" t="s">
        <v>92</v>
      </c>
      <c r="B50" s="90" t="s">
        <v>93</v>
      </c>
      <c r="C50" s="81">
        <v>595</v>
      </c>
      <c r="D50" s="80"/>
      <c r="E50" s="125" t="e">
        <v>#N/A</v>
      </c>
      <c r="F50" s="125" t="e">
        <v>#N/A</v>
      </c>
      <c r="G50" s="82">
        <v>990</v>
      </c>
    </row>
    <row r="51" spans="1:7" x14ac:dyDescent="0.25">
      <c r="A51" s="36" t="s">
        <v>94</v>
      </c>
      <c r="B51" s="92" t="s">
        <v>95</v>
      </c>
      <c r="C51" s="81">
        <v>39</v>
      </c>
      <c r="D51" s="80"/>
      <c r="E51" s="125" t="e">
        <v>#N/A</v>
      </c>
      <c r="F51" s="125" t="e">
        <v>#N/A</v>
      </c>
      <c r="G51" s="81">
        <v>66</v>
      </c>
    </row>
    <row r="52" spans="1:7" x14ac:dyDescent="0.25">
      <c r="A52" s="36" t="s">
        <v>96</v>
      </c>
      <c r="B52" s="92" t="s">
        <v>97</v>
      </c>
      <c r="C52" s="81">
        <v>89</v>
      </c>
      <c r="D52" s="80"/>
      <c r="E52" s="125" t="e">
        <v>#N/A</v>
      </c>
      <c r="F52" s="125" t="e">
        <v>#N/A</v>
      </c>
      <c r="G52" s="81">
        <v>148</v>
      </c>
    </row>
    <row r="53" spans="1:7" x14ac:dyDescent="0.25">
      <c r="A53" s="120" t="s">
        <v>199</v>
      </c>
      <c r="B53" s="92" t="s">
        <v>98</v>
      </c>
      <c r="C53" s="81">
        <v>21</v>
      </c>
      <c r="D53" s="80"/>
      <c r="E53" s="125" t="e">
        <v>#N/A</v>
      </c>
      <c r="F53" s="125" t="e">
        <v>#N/A</v>
      </c>
      <c r="G53" s="81">
        <v>30</v>
      </c>
    </row>
    <row r="54" spans="1:7" x14ac:dyDescent="0.25">
      <c r="A54" s="120" t="s">
        <v>200</v>
      </c>
      <c r="B54" s="92" t="s">
        <v>99</v>
      </c>
      <c r="C54" s="81">
        <v>39</v>
      </c>
      <c r="D54" s="80"/>
      <c r="E54" s="125" t="e">
        <v>#N/A</v>
      </c>
      <c r="F54" s="125" t="e">
        <v>#N/A</v>
      </c>
      <c r="G54" s="81">
        <v>44</v>
      </c>
    </row>
    <row r="55" spans="1:7" x14ac:dyDescent="0.25">
      <c r="A55" s="121" t="s">
        <v>201</v>
      </c>
      <c r="B55" s="92" t="s">
        <v>214</v>
      </c>
      <c r="C55" s="81">
        <v>86</v>
      </c>
      <c r="D55" s="80"/>
      <c r="E55" s="125" t="e">
        <v>#N/A</v>
      </c>
      <c r="F55" s="125" t="e">
        <v>#N/A</v>
      </c>
      <c r="G55" s="125" t="e">
        <v>#N/A</v>
      </c>
    </row>
    <row r="56" spans="1:7" x14ac:dyDescent="0.25">
      <c r="A56" s="36" t="s">
        <v>101</v>
      </c>
      <c r="B56" s="90" t="s">
        <v>102</v>
      </c>
      <c r="C56" s="81">
        <v>127</v>
      </c>
      <c r="D56" s="80">
        <v>4</v>
      </c>
      <c r="E56" s="81">
        <v>119</v>
      </c>
      <c r="F56" s="125" t="e">
        <v>#N/A</v>
      </c>
      <c r="G56" s="81">
        <v>188</v>
      </c>
    </row>
    <row r="57" spans="1:7" x14ac:dyDescent="0.25">
      <c r="A57" s="40" t="s">
        <v>103</v>
      </c>
      <c r="B57" s="83" t="s">
        <v>104</v>
      </c>
      <c r="C57" s="86">
        <v>74</v>
      </c>
      <c r="D57" s="85">
        <v>4</v>
      </c>
      <c r="E57" s="86">
        <v>70</v>
      </c>
      <c r="F57" s="125" t="e">
        <v>#N/A</v>
      </c>
      <c r="G57" s="86">
        <v>129</v>
      </c>
    </row>
    <row r="58" spans="1:7" x14ac:dyDescent="0.25">
      <c r="A58" s="77"/>
      <c r="B58" s="26" t="s">
        <v>105</v>
      </c>
      <c r="C58" s="27"/>
      <c r="D58" s="27"/>
      <c r="E58" s="27"/>
      <c r="F58" s="125" t="e">
        <v>#N/A</v>
      </c>
      <c r="G58" s="69"/>
    </row>
    <row r="59" spans="1:7" x14ac:dyDescent="0.25">
      <c r="A59" s="94" t="s">
        <v>106</v>
      </c>
      <c r="B59" s="95" t="s">
        <v>107</v>
      </c>
      <c r="C59" s="96">
        <v>72</v>
      </c>
      <c r="D59" s="94">
        <v>6</v>
      </c>
      <c r="E59" s="96">
        <v>69</v>
      </c>
      <c r="F59" s="125" t="e">
        <v>#N/A</v>
      </c>
      <c r="G59" s="97">
        <v>110</v>
      </c>
    </row>
    <row r="60" spans="1:7" x14ac:dyDescent="0.25">
      <c r="A60" s="31" t="s">
        <v>108</v>
      </c>
      <c r="B60" s="55" t="s">
        <v>109</v>
      </c>
      <c r="C60" s="32">
        <v>35</v>
      </c>
      <c r="D60" s="31">
        <v>6</v>
      </c>
      <c r="E60" s="32">
        <v>33</v>
      </c>
      <c r="F60" s="125" t="e">
        <v>#N/A</v>
      </c>
      <c r="G60" s="71">
        <v>51</v>
      </c>
    </row>
    <row r="61" spans="1:7" x14ac:dyDescent="0.25">
      <c r="A61" s="31" t="s">
        <v>110</v>
      </c>
      <c r="B61" s="55" t="s">
        <v>111</v>
      </c>
      <c r="C61" s="32">
        <v>18</v>
      </c>
      <c r="D61" s="31"/>
      <c r="E61" s="125" t="e">
        <v>#N/A</v>
      </c>
      <c r="F61" s="125" t="e">
        <v>#N/A</v>
      </c>
      <c r="G61" s="71">
        <v>23</v>
      </c>
    </row>
    <row r="62" spans="1:7" x14ac:dyDescent="0.25">
      <c r="A62" s="31" t="s">
        <v>112</v>
      </c>
      <c r="B62" s="55" t="s">
        <v>113</v>
      </c>
      <c r="C62" s="32">
        <v>37</v>
      </c>
      <c r="D62" s="31">
        <v>45</v>
      </c>
      <c r="E62" s="32">
        <v>31</v>
      </c>
      <c r="F62" s="125" t="e">
        <v>#N/A</v>
      </c>
      <c r="G62" s="71">
        <v>60</v>
      </c>
    </row>
    <row r="63" spans="1:7" x14ac:dyDescent="0.25">
      <c r="A63" s="31" t="s">
        <v>114</v>
      </c>
      <c r="B63" s="72" t="s">
        <v>115</v>
      </c>
      <c r="C63" s="32">
        <v>49</v>
      </c>
      <c r="D63" s="31">
        <v>12</v>
      </c>
      <c r="E63" s="32">
        <v>44</v>
      </c>
      <c r="F63" s="125" t="e">
        <v>#N/A</v>
      </c>
      <c r="G63" s="71">
        <v>77</v>
      </c>
    </row>
    <row r="64" spans="1:7" x14ac:dyDescent="0.25">
      <c r="A64" s="31" t="s">
        <v>116</v>
      </c>
      <c r="B64" s="98" t="s">
        <v>117</v>
      </c>
      <c r="C64" s="32">
        <v>159</v>
      </c>
      <c r="D64" s="31"/>
      <c r="E64" s="125" t="e">
        <v>#N/A</v>
      </c>
      <c r="F64" s="125" t="e">
        <v>#N/A</v>
      </c>
      <c r="G64" s="71">
        <v>235</v>
      </c>
    </row>
    <row r="65" spans="1:7" x14ac:dyDescent="0.25">
      <c r="A65" s="119" t="s">
        <v>195</v>
      </c>
      <c r="B65" s="55" t="s">
        <v>202</v>
      </c>
      <c r="C65" s="32">
        <v>12</v>
      </c>
      <c r="D65" s="31"/>
      <c r="E65" s="125" t="e">
        <v>#N/A</v>
      </c>
      <c r="F65" s="125" t="e">
        <v>#N/A</v>
      </c>
      <c r="G65" s="71">
        <v>18</v>
      </c>
    </row>
    <row r="66" spans="1:7" x14ac:dyDescent="0.25">
      <c r="A66" s="119" t="s">
        <v>196</v>
      </c>
      <c r="B66" s="55" t="s">
        <v>203</v>
      </c>
      <c r="C66" s="32">
        <v>36</v>
      </c>
      <c r="D66" s="31"/>
      <c r="E66" s="125" t="e">
        <v>#N/A</v>
      </c>
      <c r="F66" s="125" t="e">
        <v>#N/A</v>
      </c>
      <c r="G66" s="71">
        <v>52</v>
      </c>
    </row>
    <row r="67" spans="1:7" x14ac:dyDescent="0.25">
      <c r="A67" s="119" t="s">
        <v>197</v>
      </c>
      <c r="B67" s="55" t="s">
        <v>118</v>
      </c>
      <c r="C67" s="32">
        <v>26</v>
      </c>
      <c r="D67" s="31"/>
      <c r="E67" s="125" t="e">
        <v>#N/A</v>
      </c>
      <c r="F67" s="125" t="e">
        <v>#N/A</v>
      </c>
      <c r="G67" s="71">
        <v>39</v>
      </c>
    </row>
    <row r="68" spans="1:7" x14ac:dyDescent="0.25">
      <c r="A68" s="119" t="s">
        <v>198</v>
      </c>
      <c r="B68" s="55" t="s">
        <v>204</v>
      </c>
      <c r="C68" s="32">
        <v>11</v>
      </c>
      <c r="D68" s="31"/>
      <c r="E68" s="125" t="e">
        <v>#N/A</v>
      </c>
      <c r="F68" s="125" t="e">
        <v>#N/A</v>
      </c>
      <c r="G68" s="71">
        <v>18</v>
      </c>
    </row>
  </sheetData>
  <mergeCells count="2">
    <mergeCell ref="A46:G46"/>
    <mergeCell ref="A48:G4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EEBEA-B534-4D5C-A2C4-CADCA6945BDD}">
  <sheetPr codeName="Sheet3"/>
  <dimension ref="A1:I44"/>
  <sheetViews>
    <sheetView tabSelected="1" view="pageBreakPreview" topLeftCell="A4" zoomScaleNormal="100" zoomScaleSheetLayoutView="100" workbookViewId="0">
      <selection activeCell="J30" sqref="J30"/>
    </sheetView>
  </sheetViews>
  <sheetFormatPr defaultColWidth="11.5546875" defaultRowHeight="12.75" customHeight="1" x14ac:dyDescent="0.25"/>
  <cols>
    <col min="1" max="1" width="16.6640625" customWidth="1"/>
    <col min="2" max="2" width="29.33203125" customWidth="1"/>
    <col min="3" max="3" width="11" customWidth="1"/>
    <col min="4" max="4" width="11.44140625" customWidth="1"/>
    <col min="5" max="5" width="11" customWidth="1"/>
    <col min="6" max="6" width="13.6640625" customWidth="1"/>
    <col min="7" max="7" width="11.44140625" customWidth="1"/>
  </cols>
  <sheetData>
    <row r="1" spans="1:7" ht="12.75" customHeight="1" x14ac:dyDescent="0.25">
      <c r="A1" s="182"/>
      <c r="B1" s="182"/>
      <c r="C1" s="182"/>
      <c r="D1" s="182"/>
      <c r="E1" s="182"/>
      <c r="F1" s="182"/>
      <c r="G1" s="182"/>
    </row>
    <row r="2" spans="1:7" ht="7.5" customHeight="1" x14ac:dyDescent="0.25">
      <c r="A2" s="182"/>
      <c r="B2" s="182"/>
      <c r="C2" s="182"/>
      <c r="D2" s="182"/>
      <c r="E2" s="182"/>
      <c r="F2" s="182"/>
      <c r="G2" s="182"/>
    </row>
    <row r="3" spans="1:7" ht="12.75" customHeight="1" x14ac:dyDescent="0.25">
      <c r="A3" s="182"/>
      <c r="B3" s="182"/>
      <c r="C3" s="182"/>
      <c r="D3" s="182"/>
      <c r="E3" s="182"/>
      <c r="F3" s="182"/>
      <c r="G3" s="182"/>
    </row>
    <row r="4" spans="1:7" ht="12.75" customHeight="1" x14ac:dyDescent="0.25">
      <c r="A4" s="182"/>
      <c r="B4" s="182"/>
      <c r="C4" s="182"/>
      <c r="D4" s="182"/>
      <c r="E4" s="182"/>
      <c r="F4" s="182"/>
      <c r="G4" s="182"/>
    </row>
    <row r="5" spans="1:7" ht="12.75" customHeight="1" x14ac:dyDescent="0.25">
      <c r="A5" s="182"/>
      <c r="B5" s="182"/>
      <c r="C5" s="182"/>
      <c r="D5" s="182"/>
      <c r="E5" s="182"/>
      <c r="F5" s="182"/>
      <c r="G5" s="182"/>
    </row>
    <row r="6" spans="1:7" ht="12.75" customHeight="1" x14ac:dyDescent="0.25">
      <c r="A6" s="182"/>
      <c r="B6" s="182"/>
      <c r="C6" s="182"/>
      <c r="D6" s="182"/>
      <c r="E6" s="182"/>
      <c r="F6" s="182"/>
      <c r="G6" s="182"/>
    </row>
    <row r="7" spans="1:7" ht="12.75" customHeight="1" x14ac:dyDescent="0.25">
      <c r="A7" s="182"/>
      <c r="B7" s="182"/>
      <c r="C7" s="182"/>
      <c r="D7" s="182"/>
      <c r="E7" s="182"/>
      <c r="F7" s="182"/>
      <c r="G7" s="182"/>
    </row>
    <row r="8" spans="1:7" ht="12.75" customHeight="1" x14ac:dyDescent="0.25">
      <c r="A8" s="182"/>
      <c r="B8" s="182"/>
      <c r="C8" s="182"/>
      <c r="D8" s="182"/>
      <c r="E8" s="182"/>
      <c r="F8" s="182"/>
      <c r="G8" s="182"/>
    </row>
    <row r="9" spans="1:7" ht="15.75" customHeight="1" x14ac:dyDescent="0.25">
      <c r="A9" s="182"/>
      <c r="B9" s="182"/>
      <c r="C9" s="182"/>
      <c r="D9" s="182"/>
      <c r="E9" s="182"/>
      <c r="F9" s="182"/>
      <c r="G9" s="182"/>
    </row>
    <row r="10" spans="1:7" ht="15.75" customHeight="1" x14ac:dyDescent="0.25"/>
    <row r="11" spans="1:7" ht="15.75" customHeight="1" x14ac:dyDescent="0.25"/>
    <row r="12" spans="1:7" ht="15.75" customHeight="1" x14ac:dyDescent="0.25"/>
    <row r="13" spans="1:7" ht="15.75" customHeight="1" x14ac:dyDescent="0.25"/>
    <row r="14" spans="1:7" ht="15.75" customHeight="1" x14ac:dyDescent="0.25"/>
    <row r="15" spans="1:7" ht="8.25" customHeight="1" thickBot="1" x14ac:dyDescent="0.3"/>
    <row r="16" spans="1:7" ht="21.15" customHeight="1" thickTop="1" x14ac:dyDescent="0.25">
      <c r="A16" s="1" t="s">
        <v>0</v>
      </c>
      <c r="B16" s="2" t="s">
        <v>1</v>
      </c>
      <c r="C16" s="3" t="s">
        <v>2</v>
      </c>
      <c r="D16" s="3" t="s">
        <v>3</v>
      </c>
      <c r="E16" s="3" t="s">
        <v>4</v>
      </c>
      <c r="F16" s="4" t="s">
        <v>5</v>
      </c>
      <c r="G16" s="131" t="s">
        <v>6</v>
      </c>
    </row>
    <row r="17" spans="1:9" ht="18.600000000000001" customHeight="1" x14ac:dyDescent="0.25">
      <c r="A17" s="6" t="s">
        <v>7</v>
      </c>
      <c r="B17" s="7" t="s">
        <v>8</v>
      </c>
      <c r="C17" s="7"/>
      <c r="D17" s="7"/>
      <c r="E17" s="7"/>
      <c r="F17" s="7"/>
      <c r="G17" s="132"/>
      <c r="H17" s="123"/>
    </row>
    <row r="18" spans="1:9" ht="15.15" customHeight="1" x14ac:dyDescent="0.25">
      <c r="A18" s="9" t="s">
        <v>9</v>
      </c>
      <c r="B18" s="10" t="s">
        <v>10</v>
      </c>
      <c r="C18" s="11">
        <f>IFERROR(VLOOKUP(A18,Master!A:G,3,FALSE)*markup,"--------")</f>
        <v>194</v>
      </c>
      <c r="D18" s="12">
        <v>15</v>
      </c>
      <c r="E18" s="11">
        <f>IFERROR(VLOOKUP(A18,Master!A:G,5,FALSE)*markup,"--------")</f>
        <v>142</v>
      </c>
      <c r="F18" s="11">
        <f>IFERROR(VLOOKUP(A18,Master!A:G,6,FALSE)*markup,"--------")</f>
        <v>189</v>
      </c>
      <c r="G18" s="133">
        <f>IFERROR(VLOOKUP(B18,Master!B:H,6,FALSE)*markup,"--------")</f>
        <v>283</v>
      </c>
      <c r="H18" s="124"/>
    </row>
    <row r="19" spans="1:9" ht="15.15" customHeight="1" x14ac:dyDescent="0.25">
      <c r="A19" s="14" t="s">
        <v>11</v>
      </c>
      <c r="B19" s="15" t="s">
        <v>12</v>
      </c>
      <c r="C19" s="11">
        <f>IFERROR(VLOOKUP(A19,Master!A:G,3,FALSE)*markup,"--------")</f>
        <v>142</v>
      </c>
      <c r="D19" s="17">
        <v>16</v>
      </c>
      <c r="E19" s="11">
        <f>IFERROR(VLOOKUP(A19,Master!A:G,5,FALSE)*markup,"--------")</f>
        <v>135</v>
      </c>
      <c r="F19" s="11">
        <f>IFERROR(VLOOKUP(A19,Master!A:G,6,FALSE)*markup,"--------")</f>
        <v>182</v>
      </c>
      <c r="G19" s="133">
        <f>IFERROR(VLOOKUP(B19,Master!B:H,6,FALSE)*markup,"--------")</f>
        <v>269</v>
      </c>
    </row>
    <row r="20" spans="1:9" ht="14.85" customHeight="1" x14ac:dyDescent="0.25">
      <c r="A20" s="14" t="s">
        <v>13</v>
      </c>
      <c r="B20" s="15" t="s">
        <v>14</v>
      </c>
      <c r="C20" s="11">
        <f>IFERROR(VLOOKUP(A20,Master!A:G,3,FALSE)*markup,"--------")</f>
        <v>48</v>
      </c>
      <c r="D20" s="17">
        <v>10</v>
      </c>
      <c r="E20" s="11">
        <f>IFERROR(VLOOKUP(A20,Master!A:G,5,FALSE)*markup,"--------")</f>
        <v>45</v>
      </c>
      <c r="F20" s="11">
        <f>IFERROR(VLOOKUP(A20,Master!A:G,6,FALSE)*markup,"--------")</f>
        <v>68</v>
      </c>
      <c r="G20" s="133">
        <f>IFERROR(VLOOKUP(B20,Master!B:H,6,FALSE)*markup,"--------")</f>
        <v>92</v>
      </c>
      <c r="I20" s="19"/>
    </row>
    <row r="21" spans="1:9" ht="14.85" customHeight="1" x14ac:dyDescent="0.25">
      <c r="A21" s="14" t="s">
        <v>15</v>
      </c>
      <c r="B21" s="15" t="s">
        <v>16</v>
      </c>
      <c r="C21" s="11">
        <f>IFERROR(VLOOKUP(A21,Master!A:G,3,FALSE)*markup,"--------")</f>
        <v>48</v>
      </c>
      <c r="D21" s="17">
        <v>10</v>
      </c>
      <c r="E21" s="11">
        <f>IFERROR(VLOOKUP(A21,Master!A:G,5,FALSE)*markup,"--------")</f>
        <v>45</v>
      </c>
      <c r="F21" s="11">
        <f>IFERROR(VLOOKUP(A21,Master!A:G,6,FALSE)*markup,"--------")</f>
        <v>68</v>
      </c>
      <c r="G21" s="133">
        <f>IFERROR(VLOOKUP(B21,Master!B:H,6,FALSE)*markup,"--------")</f>
        <v>92</v>
      </c>
    </row>
    <row r="22" spans="1:9" ht="14.85" customHeight="1" x14ac:dyDescent="0.25">
      <c r="A22" s="20" t="s">
        <v>17</v>
      </c>
      <c r="B22" s="21" t="s">
        <v>18</v>
      </c>
      <c r="C22" s="11">
        <f>IFERROR(VLOOKUP(A22,Master!A:G,3,FALSE)*markup,"--------")</f>
        <v>245</v>
      </c>
      <c r="D22" s="23">
        <v>12</v>
      </c>
      <c r="E22" s="11">
        <f>IFERROR(VLOOKUP(A22,Master!A:G,5,FALSE)*markup,"--------")</f>
        <v>232</v>
      </c>
      <c r="F22" s="11">
        <f>IFERROR(VLOOKUP(A22,Master!A:G,6,FALSE)*markup,"--------")</f>
        <v>298</v>
      </c>
      <c r="G22" s="133">
        <f>IFERROR(VLOOKUP(B22,Master!B:H,6,FALSE)*markup,"--------")</f>
        <v>465</v>
      </c>
    </row>
    <row r="23" spans="1:9" ht="14.85" customHeight="1" x14ac:dyDescent="0.25">
      <c r="A23" s="20" t="s">
        <v>19</v>
      </c>
      <c r="B23" s="21" t="s">
        <v>20</v>
      </c>
      <c r="C23" s="11">
        <f>IFERROR(VLOOKUP(A23,Master!A:G,3,FALSE)*markup,"--------")</f>
        <v>329</v>
      </c>
      <c r="D23" s="23">
        <v>8</v>
      </c>
      <c r="E23" s="11">
        <f>IFERROR(VLOOKUP(A23,Master!A:G,5,FALSE)*markup,"--------")</f>
        <v>312</v>
      </c>
      <c r="F23" s="11">
        <f>IFERROR(VLOOKUP(A23,Master!A:G,6,FALSE)*markup,"--------")</f>
        <v>379</v>
      </c>
      <c r="G23" s="133">
        <f>IFERROR(VLOOKUP(B23,Master!B:H,6,FALSE)*markup,"--------")</f>
        <v>625</v>
      </c>
    </row>
    <row r="24" spans="1:9" ht="18.600000000000001" customHeight="1" x14ac:dyDescent="0.25">
      <c r="A24" s="25" t="s">
        <v>21</v>
      </c>
      <c r="B24" s="26" t="s">
        <v>22</v>
      </c>
      <c r="C24" s="27"/>
      <c r="D24" s="27"/>
      <c r="E24" s="27"/>
      <c r="F24" s="27"/>
      <c r="G24" s="134"/>
    </row>
    <row r="25" spans="1:9" ht="15.15" customHeight="1" x14ac:dyDescent="0.25">
      <c r="A25" s="29" t="s">
        <v>23</v>
      </c>
      <c r="B25" s="30" t="s">
        <v>24</v>
      </c>
      <c r="C25" s="11">
        <f>IFERROR(VLOOKUP(A25,Master!A:G,3,FALSE)*markup,"--------")</f>
        <v>156</v>
      </c>
      <c r="D25" s="31">
        <v>12</v>
      </c>
      <c r="E25" s="11">
        <f>IFERROR(VLOOKUP(A25,Master!A:G,5,FALSE)*markup,"--------")</f>
        <v>149</v>
      </c>
      <c r="F25" s="11">
        <f>IFERROR(VLOOKUP(A25,Master!A:G,6,FALSE)*markup,"--------")</f>
        <v>196</v>
      </c>
      <c r="G25" s="133">
        <f>IFERROR(VLOOKUP(B25,Master!B:H,6,FALSE)*markup,"--------")</f>
        <v>296</v>
      </c>
    </row>
    <row r="26" spans="1:9" ht="15.15" customHeight="1" x14ac:dyDescent="0.25">
      <c r="A26" s="9" t="s">
        <v>25</v>
      </c>
      <c r="B26" s="35" t="s">
        <v>26</v>
      </c>
      <c r="C26" s="11">
        <f>IFERROR(VLOOKUP(A26,Master!A:G,3,FALSE)*markup,"--------")</f>
        <v>193</v>
      </c>
      <c r="D26" s="36">
        <v>12</v>
      </c>
      <c r="E26" s="11">
        <f>IFERROR(VLOOKUP(A26,Master!A:G,5,FALSE)*markup,"--------")</f>
        <v>184</v>
      </c>
      <c r="F26" s="11">
        <f>IFERROR(VLOOKUP(A26,Master!A:G,6,FALSE)*markup,"--------")</f>
        <v>237</v>
      </c>
      <c r="G26" s="133">
        <f>IFERROR(VLOOKUP(B26,Master!B:H,6,FALSE)*markup,"--------")</f>
        <v>367</v>
      </c>
    </row>
    <row r="27" spans="1:9" ht="15.15" customHeight="1" x14ac:dyDescent="0.25">
      <c r="A27" s="43" t="s">
        <v>27</v>
      </c>
      <c r="B27" s="38" t="s">
        <v>28</v>
      </c>
      <c r="C27" s="11">
        <f>IFERROR(VLOOKUP(A27,Master!A:G,3,FALSE)*markup,"--------")</f>
        <v>272</v>
      </c>
      <c r="D27" s="40">
        <v>4</v>
      </c>
      <c r="E27" s="11">
        <f>IFERROR(VLOOKUP(A27,Master!A:G,5,FALSE)*markup,"--------")</f>
        <v>259</v>
      </c>
      <c r="F27" s="11">
        <f>IFERROR(VLOOKUP(A27,Master!A:G,6,FALSE)*markup,"--------")</f>
        <v>324</v>
      </c>
      <c r="G27" s="133">
        <f>IFERROR(VLOOKUP(B27,Master!B:H,6,FALSE)*markup,"--------")</f>
        <v>516</v>
      </c>
    </row>
    <row r="28" spans="1:9" ht="18.600000000000001" customHeight="1" x14ac:dyDescent="0.25">
      <c r="A28" s="42" t="s">
        <v>29</v>
      </c>
      <c r="B28" s="26" t="s">
        <v>30</v>
      </c>
      <c r="C28" s="27"/>
      <c r="D28" s="27"/>
      <c r="E28" s="27"/>
      <c r="F28" s="27"/>
      <c r="G28" s="135"/>
    </row>
    <row r="29" spans="1:9" ht="15.15" customHeight="1" x14ac:dyDescent="0.25">
      <c r="A29" s="43" t="s">
        <v>31</v>
      </c>
      <c r="B29" s="44" t="s">
        <v>32</v>
      </c>
      <c r="C29" s="11">
        <f>IFERROR(VLOOKUP(A29,Master!A:G,3,FALSE)*markup,"--------")</f>
        <v>273</v>
      </c>
      <c r="D29" s="45">
        <v>9</v>
      </c>
      <c r="E29" s="11">
        <f>IFERROR(VLOOKUP(A29,Master!A:G,5,FALSE)*markup,"--------")</f>
        <v>259</v>
      </c>
      <c r="F29" s="11">
        <f>IFERROR(VLOOKUP(A29,Master!A:G,6,FALSE)*markup,"--------")</f>
        <v>333</v>
      </c>
      <c r="G29" s="133">
        <f>IFERROR(VLOOKUP(B29,Master!B:H,6,FALSE)*markup,"--------")</f>
        <v>518</v>
      </c>
    </row>
    <row r="30" spans="1:9" ht="15.15" customHeight="1" x14ac:dyDescent="0.25">
      <c r="A30" s="14" t="s">
        <v>33</v>
      </c>
      <c r="B30" s="47" t="s">
        <v>34</v>
      </c>
      <c r="C30" s="11">
        <f>IFERROR(VLOOKUP(A30,Master!A:G,3,FALSE)*markup,"--------")</f>
        <v>167</v>
      </c>
      <c r="D30" s="49">
        <v>15</v>
      </c>
      <c r="E30" s="11">
        <f>IFERROR(VLOOKUP(A30,Master!A:G,5,FALSE)*markup,"--------")</f>
        <v>158</v>
      </c>
      <c r="F30" s="11">
        <f>IFERROR(VLOOKUP(A30,Master!A:G,6,FALSE)*markup,"--------")</f>
        <v>219</v>
      </c>
      <c r="G30" s="133">
        <f>IFERROR(VLOOKUP(B30,Master!B:H,6,FALSE)*markup,"--------")</f>
        <v>317</v>
      </c>
    </row>
    <row r="31" spans="1:9" ht="15.15" customHeight="1" x14ac:dyDescent="0.25">
      <c r="A31" s="20" t="s">
        <v>35</v>
      </c>
      <c r="B31" s="51" t="s">
        <v>36</v>
      </c>
      <c r="C31" s="11">
        <f>IFERROR(VLOOKUP(A31,Master!A:G,3,FALSE)*markup,"--------")</f>
        <v>59</v>
      </c>
      <c r="D31" s="53">
        <v>10</v>
      </c>
      <c r="E31" s="11">
        <f>IFERROR(VLOOKUP(A31,Master!A:G,5,FALSE)*markup,"--------")</f>
        <v>56</v>
      </c>
      <c r="F31" s="11" t="str">
        <f>IFERROR(VLOOKUP(A31,Master!A:G,6,FALSE)*markup,"--------")</f>
        <v>--------</v>
      </c>
      <c r="G31" s="133">
        <f>IFERROR(VLOOKUP(B31,Master!B:H,6,FALSE)*markup,"--------")</f>
        <v>112</v>
      </c>
    </row>
    <row r="32" spans="1:9" ht="19.2" customHeight="1" x14ac:dyDescent="0.25">
      <c r="A32" s="42" t="s">
        <v>37</v>
      </c>
      <c r="B32" s="26" t="s">
        <v>38</v>
      </c>
      <c r="C32" s="27"/>
      <c r="D32" s="27"/>
      <c r="E32" s="27"/>
      <c r="F32" s="27"/>
      <c r="G32" s="134"/>
    </row>
    <row r="33" spans="1:7" ht="15.15" customHeight="1" x14ac:dyDescent="0.25">
      <c r="A33" s="9" t="s">
        <v>39</v>
      </c>
      <c r="B33" s="55" t="s">
        <v>40</v>
      </c>
      <c r="C33" s="11">
        <f>IFERROR(VLOOKUP(A33,Master!A:G,3,FALSE)*markup,"--------")</f>
        <v>868</v>
      </c>
      <c r="D33" s="31">
        <v>2</v>
      </c>
      <c r="E33" s="11">
        <f>IFERROR(VLOOKUP(A33,Master!A:G,5,FALSE)*markup,"--------")</f>
        <v>824</v>
      </c>
      <c r="F33" s="11">
        <f>IFERROR(VLOOKUP(A33,Master!A:G,6,FALSE)*markup,"--------")</f>
        <v>938</v>
      </c>
      <c r="G33" s="133">
        <f>IFERROR(VLOOKUP(B33,Master!B:H,6,FALSE)*markup,"--------")</f>
        <v>1649</v>
      </c>
    </row>
    <row r="34" spans="1:7" ht="15.15" customHeight="1" x14ac:dyDescent="0.25">
      <c r="A34" s="14" t="s">
        <v>41</v>
      </c>
      <c r="B34" s="47" t="s">
        <v>42</v>
      </c>
      <c r="C34" s="11">
        <f>IFERROR(VLOOKUP(A34,Master!A:G,3,FALSE)*markup,"--------")</f>
        <v>630</v>
      </c>
      <c r="D34" s="49">
        <v>2</v>
      </c>
      <c r="E34" s="11">
        <f>IFERROR(VLOOKUP(A34,Master!A:G,5,FALSE)*markup,"--------")</f>
        <v>599</v>
      </c>
      <c r="F34" s="11">
        <f>IFERROR(VLOOKUP(A34,Master!A:G,6,FALSE)*markup,"--------")</f>
        <v>699</v>
      </c>
      <c r="G34" s="133">
        <f>IFERROR(VLOOKUP(B34,Master!B:H,6,FALSE)*markup,"--------")</f>
        <v>1197</v>
      </c>
    </row>
    <row r="35" spans="1:7" ht="15.15" customHeight="1" x14ac:dyDescent="0.25">
      <c r="A35" s="14" t="s">
        <v>43</v>
      </c>
      <c r="B35" s="47" t="s">
        <v>44</v>
      </c>
      <c r="C35" s="11">
        <f>IFERROR(VLOOKUP(A35,Master!A:G,3,FALSE)*markup,"--------")</f>
        <v>393</v>
      </c>
      <c r="D35" s="49">
        <v>4</v>
      </c>
      <c r="E35" s="11">
        <f>IFERROR(VLOOKUP(A35,Master!A:G,5,FALSE)*markup,"--------")</f>
        <v>376</v>
      </c>
      <c r="F35" s="11">
        <f>IFERROR(VLOOKUP(A35,Master!A:G,6,FALSE)*markup,"--------")</f>
        <v>447</v>
      </c>
      <c r="G35" s="133">
        <f>IFERROR(VLOOKUP(B35,Master!B:H,6,FALSE)*markup,"--------")</f>
        <v>746</v>
      </c>
    </row>
    <row r="36" spans="1:7" ht="15.15" customHeight="1" x14ac:dyDescent="0.25">
      <c r="A36" s="14" t="s">
        <v>45</v>
      </c>
      <c r="B36" s="56" t="s">
        <v>46</v>
      </c>
      <c r="C36" s="11">
        <f>IFERROR(VLOOKUP(A36,Master!A:G,3,FALSE)*markup,"--------")</f>
        <v>1025</v>
      </c>
      <c r="D36" s="49">
        <v>2</v>
      </c>
      <c r="E36" s="11">
        <f>IFERROR(VLOOKUP(A36,Master!A:G,5,FALSE)*markup,"--------")</f>
        <v>973</v>
      </c>
      <c r="F36" s="11">
        <f>IFERROR(VLOOKUP(A36,Master!A:G,6,FALSE)*markup,"--------")</f>
        <v>1095</v>
      </c>
      <c r="G36" s="133">
        <f>IFERROR(VLOOKUP(B36,Master!B:H,6,FALSE)*markup,"--------")</f>
        <v>1948</v>
      </c>
    </row>
    <row r="37" spans="1:7" ht="15.15" customHeight="1" x14ac:dyDescent="0.25">
      <c r="A37" s="14" t="s">
        <v>47</v>
      </c>
      <c r="B37" s="57" t="s">
        <v>48</v>
      </c>
      <c r="C37" s="11">
        <f>IFERROR(VLOOKUP(A37,Master!A:G,3,FALSE)*markup,"--------")</f>
        <v>795</v>
      </c>
      <c r="D37" s="49">
        <v>2</v>
      </c>
      <c r="E37" s="11">
        <f>IFERROR(VLOOKUP(A37,Master!A:G,5,FALSE)*markup,"--------")</f>
        <v>755</v>
      </c>
      <c r="F37" s="11">
        <f>IFERROR(VLOOKUP(A37,Master!A:G,6,FALSE)*markup,"--------")</f>
        <v>865</v>
      </c>
      <c r="G37" s="133">
        <f>IFERROR(VLOOKUP(B37,Master!B:H,6,FALSE)*markup,"--------")</f>
        <v>1510</v>
      </c>
    </row>
    <row r="38" spans="1:7" ht="15.15" customHeight="1" x14ac:dyDescent="0.25">
      <c r="A38" s="14" t="s">
        <v>49</v>
      </c>
      <c r="B38" s="56" t="s">
        <v>50</v>
      </c>
      <c r="C38" s="11">
        <f>IFERROR(VLOOKUP(A38,Master!A:G,3,FALSE)*markup,"--------")</f>
        <v>115</v>
      </c>
      <c r="D38" s="49">
        <v>4</v>
      </c>
      <c r="E38" s="11">
        <f>IFERROR(VLOOKUP(A38,Master!A:G,5,FALSE)*markup,"--------")</f>
        <v>109</v>
      </c>
      <c r="F38" s="11">
        <f>IFERROR(VLOOKUP(A38,Master!A:G,6,FALSE)*markup,"--------")</f>
        <v>146</v>
      </c>
      <c r="G38" s="133">
        <f>IFERROR(VLOOKUP(B38,Master!B:H,6,FALSE)*markup,"--------")</f>
        <v>218</v>
      </c>
    </row>
    <row r="39" spans="1:7" ht="15.15" customHeight="1" x14ac:dyDescent="0.25">
      <c r="A39" s="14" t="s">
        <v>51</v>
      </c>
      <c r="B39" s="47" t="s">
        <v>52</v>
      </c>
      <c r="C39" s="11">
        <f>IFERROR(VLOOKUP(A39,Master!A:G,3,FALSE)*markup,"--------")</f>
        <v>79</v>
      </c>
      <c r="D39" s="49">
        <v>8</v>
      </c>
      <c r="E39" s="11">
        <f>IFERROR(VLOOKUP(A39,Master!A:G,5,FALSE)*markup,"--------")</f>
        <v>75</v>
      </c>
      <c r="F39" s="11">
        <f>IFERROR(VLOOKUP(A39,Master!A:G,6,FALSE)*markup,"--------")</f>
        <v>111</v>
      </c>
      <c r="G39" s="133">
        <f>IFERROR(VLOOKUP(B39,Master!B:H,6,FALSE)*markup,"--------")</f>
        <v>149</v>
      </c>
    </row>
    <row r="40" spans="1:7" ht="15.15" customHeight="1" thickBot="1" x14ac:dyDescent="0.3">
      <c r="A40" s="58" t="s">
        <v>53</v>
      </c>
      <c r="B40" s="59" t="s">
        <v>54</v>
      </c>
      <c r="C40" s="126">
        <f>IFERROR(VLOOKUP(A40,Master!A:G,3,FALSE)*markup,"--------")</f>
        <v>31</v>
      </c>
      <c r="D40" s="61" t="s">
        <v>215</v>
      </c>
      <c r="E40" s="126" t="str">
        <f>IFERROR(VLOOKUP(A40,Master!A:G,5,FALSE)*markup,"--------")</f>
        <v>--------</v>
      </c>
      <c r="F40" s="126" t="str">
        <f>IFERROR(VLOOKUP(A40,Master!A:G,6,FALSE)*markup,"--------")</f>
        <v>--------</v>
      </c>
      <c r="G40" s="136">
        <f>IFERROR(VLOOKUP(B40,Master!B:H,6,FALSE)*markup,"--------")</f>
        <v>55</v>
      </c>
    </row>
    <row r="41" spans="1:7" ht="14.25" customHeight="1" thickTop="1" x14ac:dyDescent="0.25">
      <c r="A41" s="40"/>
      <c r="B41" s="63"/>
      <c r="C41" s="64"/>
      <c r="D41" s="40"/>
      <c r="E41" s="40"/>
      <c r="F41" s="40"/>
      <c r="G41" s="64"/>
    </row>
    <row r="42" spans="1:7" ht="15" customHeight="1" x14ac:dyDescent="0.25">
      <c r="A42" s="183" t="s">
        <v>55</v>
      </c>
      <c r="B42" s="183"/>
      <c r="C42" s="183"/>
      <c r="D42" s="183"/>
      <c r="E42" s="183"/>
      <c r="F42" s="183"/>
      <c r="G42" s="183"/>
    </row>
    <row r="43" spans="1:7" ht="12.6" customHeight="1" x14ac:dyDescent="0.25"/>
    <row r="44" spans="1:7" ht="17.850000000000001" customHeight="1" x14ac:dyDescent="0.25"/>
  </sheetData>
  <sheetProtection selectLockedCells="1" selectUnlockedCells="1"/>
  <mergeCells count="2">
    <mergeCell ref="A1:G9"/>
    <mergeCell ref="A42:G42"/>
  </mergeCells>
  <pageMargins left="0.2" right="0.2" top="0.2" bottom="0.2" header="0.51180555555555551" footer="0.51180555555555551"/>
  <pageSetup orientation="portrait" useFirstPageNumber="1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459C4-D621-4197-B29D-0B0AAE8A0735}">
  <sheetPr codeName="Sheet4"/>
  <dimension ref="B1:Q54"/>
  <sheetViews>
    <sheetView topLeftCell="A23" zoomScaleNormal="100" zoomScaleSheetLayoutView="100" workbookViewId="0">
      <selection activeCell="J34" sqref="J34"/>
    </sheetView>
  </sheetViews>
  <sheetFormatPr defaultColWidth="11.5546875" defaultRowHeight="12.75" customHeight="1" x14ac:dyDescent="0.25"/>
  <cols>
    <col min="1" max="1" width="2.109375" customWidth="1"/>
    <col min="2" max="2" width="16.6640625" customWidth="1"/>
    <col min="3" max="3" width="32.5546875" customWidth="1"/>
    <col min="4" max="4" width="9.88671875" customWidth="1"/>
    <col min="5" max="5" width="9.5546875" customWidth="1"/>
    <col min="6" max="6" width="9.44140625" customWidth="1"/>
    <col min="7" max="7" width="11.44140625" customWidth="1"/>
    <col min="8" max="8" width="9.88671875" customWidth="1"/>
  </cols>
  <sheetData>
    <row r="1" spans="2:10" ht="12.75" customHeight="1" x14ac:dyDescent="0.25">
      <c r="B1" t="s">
        <v>56</v>
      </c>
    </row>
    <row r="8" spans="2:10" ht="12.75" customHeight="1" x14ac:dyDescent="0.25">
      <c r="J8" t="s">
        <v>56</v>
      </c>
    </row>
    <row r="11" spans="2:10" ht="12.9" customHeight="1" thickBot="1" x14ac:dyDescent="0.3"/>
    <row r="12" spans="2:10" ht="17.399999999999999" customHeight="1" x14ac:dyDescent="0.25">
      <c r="B12" s="137" t="s">
        <v>0</v>
      </c>
      <c r="C12" s="138" t="s">
        <v>1</v>
      </c>
      <c r="D12" s="138" t="s">
        <v>2</v>
      </c>
      <c r="E12" s="139" t="s">
        <v>3</v>
      </c>
      <c r="F12" s="139" t="s">
        <v>4</v>
      </c>
      <c r="G12" s="139" t="s">
        <v>5</v>
      </c>
      <c r="H12" s="140" t="s">
        <v>6</v>
      </c>
    </row>
    <row r="13" spans="2:10" ht="12.75" customHeight="1" x14ac:dyDescent="0.25">
      <c r="B13" s="141" t="s">
        <v>216</v>
      </c>
      <c r="C13" s="26" t="s">
        <v>57</v>
      </c>
      <c r="D13" s="27"/>
      <c r="E13" s="27"/>
      <c r="F13" s="27"/>
      <c r="G13" s="27"/>
      <c r="H13" s="142"/>
    </row>
    <row r="14" spans="2:10" ht="14.85" customHeight="1" x14ac:dyDescent="0.25">
      <c r="B14" s="143" t="s">
        <v>58</v>
      </c>
      <c r="C14" s="55" t="s">
        <v>59</v>
      </c>
      <c r="D14" s="32">
        <f>IFERROR(VLOOKUP(B14,Master!A:G,3,FALSE)*markup,"--------")</f>
        <v>149</v>
      </c>
      <c r="E14" s="31" t="s">
        <v>215</v>
      </c>
      <c r="F14" s="32" t="str">
        <f>IFERROR(VLOOKUP(B14,Master!A:G,5,FALSE)*markup,"--------")</f>
        <v>--------</v>
      </c>
      <c r="G14" s="32">
        <f>IFERROR(VLOOKUP(B14,Master!A:G,6,FALSE)*markup,"--------")</f>
        <v>189</v>
      </c>
      <c r="H14" s="144">
        <f>IFERROR(VLOOKUP(C14,Master!B:H,6,FALSE)*markup,"--------")</f>
        <v>246</v>
      </c>
    </row>
    <row r="15" spans="2:10" ht="14.1" customHeight="1" x14ac:dyDescent="0.25">
      <c r="B15" s="143" t="s">
        <v>60</v>
      </c>
      <c r="C15" s="72" t="s">
        <v>61</v>
      </c>
      <c r="D15" s="32">
        <f>IFERROR(VLOOKUP(B15,Master!A:G,3,FALSE)*markup,"--------")</f>
        <v>193</v>
      </c>
      <c r="E15" s="31">
        <v>14</v>
      </c>
      <c r="F15" s="32">
        <f>IFERROR(VLOOKUP(B15,Master!A:G,5,FALSE)*markup,"--------")</f>
        <v>183</v>
      </c>
      <c r="G15" s="32">
        <f>IFERROR(VLOOKUP(B15,Master!A:G,6,FALSE)*markup,"--------")</f>
        <v>245</v>
      </c>
      <c r="H15" s="144">
        <f>IFERROR(VLOOKUP(C15,Master!B:H,6,FALSE)*markup,"--------")</f>
        <v>366</v>
      </c>
    </row>
    <row r="16" spans="2:10" ht="14.85" customHeight="1" x14ac:dyDescent="0.25">
      <c r="B16" s="143" t="s">
        <v>62</v>
      </c>
      <c r="C16" s="72" t="s">
        <v>63</v>
      </c>
      <c r="D16" s="32">
        <f>IFERROR(VLOOKUP(B16,Master!A:G,3,FALSE)*markup,"--------")</f>
        <v>156</v>
      </c>
      <c r="E16" s="31">
        <v>14</v>
      </c>
      <c r="F16" s="32">
        <f>IFERROR(VLOOKUP(B16,Master!A:G,5,FALSE)*markup,"--------")</f>
        <v>149</v>
      </c>
      <c r="G16" s="32">
        <f>IFERROR(VLOOKUP(B16,Master!A:G,6,FALSE)*markup,"--------")</f>
        <v>208</v>
      </c>
      <c r="H16" s="144">
        <f>IFERROR(VLOOKUP(C16,Master!B:H,6,FALSE)*markup,"--------")</f>
        <v>309</v>
      </c>
    </row>
    <row r="17" spans="2:17" ht="14.1" customHeight="1" x14ac:dyDescent="0.25">
      <c r="B17" s="145" t="s">
        <v>64</v>
      </c>
      <c r="C17" s="74" t="s">
        <v>65</v>
      </c>
      <c r="D17" s="32" t="str">
        <f>IFERROR(VLOOKUP(B17,Master!A:G,3,FALSE)*markup,"--------")</f>
        <v>--------</v>
      </c>
      <c r="E17" s="73" t="s">
        <v>215</v>
      </c>
      <c r="F17" s="32" t="str">
        <f>IFERROR(VLOOKUP(B17,Master!A:G,5,FALSE)*markup,"--------")</f>
        <v>--------</v>
      </c>
      <c r="G17" s="32">
        <f>IFERROR(VLOOKUP(B17,Master!A:G,6,FALSE)*markup,"--------")</f>
        <v>988</v>
      </c>
      <c r="H17" s="144">
        <f>IFERROR(VLOOKUP(C17,Master!B:H,6,FALSE)*markup,"--------")</f>
        <v>1877</v>
      </c>
    </row>
    <row r="18" spans="2:17" ht="13.35" customHeight="1" x14ac:dyDescent="0.25">
      <c r="B18" s="146" t="s">
        <v>66</v>
      </c>
      <c r="C18" s="26" t="s">
        <v>67</v>
      </c>
      <c r="D18" s="27"/>
      <c r="E18" s="27"/>
      <c r="F18" s="27"/>
      <c r="G18" s="27"/>
      <c r="H18" s="142"/>
    </row>
    <row r="19" spans="2:17" ht="14.1" customHeight="1" x14ac:dyDescent="0.25">
      <c r="B19" s="147" t="s">
        <v>68</v>
      </c>
      <c r="C19" s="78" t="s">
        <v>12</v>
      </c>
      <c r="D19" s="32">
        <f>IFERROR(VLOOKUP(B19,Master!A:G,3,FALSE)*markup,"--------")</f>
        <v>132</v>
      </c>
      <c r="E19" s="31">
        <v>16</v>
      </c>
      <c r="F19" s="32">
        <f>IFERROR(VLOOKUP(B19,Master!A:G,5,FALSE)*markup,"--------")</f>
        <v>126</v>
      </c>
      <c r="G19" s="32">
        <f>IFERROR(VLOOKUP(B19,Master!A:G,6,FALSE)*markup,"--------")</f>
        <v>172</v>
      </c>
      <c r="H19" s="144">
        <v>237</v>
      </c>
    </row>
    <row r="20" spans="2:17" ht="14.85" customHeight="1" x14ac:dyDescent="0.25">
      <c r="B20" s="143" t="s">
        <v>69</v>
      </c>
      <c r="C20" s="55" t="s">
        <v>70</v>
      </c>
      <c r="D20" s="32">
        <f>IFERROR(VLOOKUP(B20,Master!A:G,3,FALSE)*markup,"--------")</f>
        <v>45</v>
      </c>
      <c r="E20" s="31">
        <v>10</v>
      </c>
      <c r="F20" s="32">
        <f>IFERROR(VLOOKUP(B20,Master!A:G,5,FALSE)*markup,"--------")</f>
        <v>41</v>
      </c>
      <c r="G20" s="32">
        <f>IFERROR(VLOOKUP(B20,Master!A:G,6,FALSE)*markup,"--------")</f>
        <v>63</v>
      </c>
      <c r="H20" s="144">
        <f>IFERROR(VLOOKUP(C20,Master!B:H,6,FALSE)*markup,"--------")</f>
        <v>89</v>
      </c>
      <c r="N20" s="40"/>
      <c r="O20" s="40"/>
      <c r="P20" s="40"/>
      <c r="Q20" s="40"/>
    </row>
    <row r="21" spans="2:17" ht="14.1" customHeight="1" x14ac:dyDescent="0.25">
      <c r="B21" s="143" t="s">
        <v>71</v>
      </c>
      <c r="C21" s="55" t="s">
        <v>16</v>
      </c>
      <c r="D21" s="32">
        <f>IFERROR(VLOOKUP(B21,Master!A:G,3,FALSE)*markup,"--------")</f>
        <v>45</v>
      </c>
      <c r="E21" s="31">
        <v>10</v>
      </c>
      <c r="F21" s="32">
        <f>IFERROR(VLOOKUP(B21,Master!A:G,5,FALSE)*markup,"--------")</f>
        <v>41</v>
      </c>
      <c r="G21" s="32">
        <f>IFERROR(VLOOKUP(B21,Master!A:G,6,FALSE)*markup,"--------")</f>
        <v>63</v>
      </c>
      <c r="H21" s="144">
        <v>89</v>
      </c>
    </row>
    <row r="22" spans="2:17" ht="14.1" customHeight="1" x14ac:dyDescent="0.25">
      <c r="B22" s="143" t="s">
        <v>72</v>
      </c>
      <c r="C22" s="55" t="s">
        <v>73</v>
      </c>
      <c r="D22" s="32">
        <f>IFERROR(VLOOKUP(B22,Master!A:G,3,FALSE)*markup,"--------")</f>
        <v>348</v>
      </c>
      <c r="E22" s="31">
        <v>4</v>
      </c>
      <c r="F22" s="32">
        <f>IFERROR(VLOOKUP(B22,Master!A:G,5,FALSE)*markup,"--------")</f>
        <v>329</v>
      </c>
      <c r="G22" s="32">
        <f>IFERROR(VLOOKUP(B22,Master!A:G,6,FALSE)*markup,"--------")</f>
        <v>426</v>
      </c>
      <c r="H22" s="144">
        <f>IFERROR(VLOOKUP(C22,Master!B:H,6,FALSE)*markup,"--------")</f>
        <v>667</v>
      </c>
    </row>
    <row r="23" spans="2:17" ht="14.1" customHeight="1" x14ac:dyDescent="0.25">
      <c r="B23" s="145" t="s">
        <v>74</v>
      </c>
      <c r="C23" s="79" t="s">
        <v>75</v>
      </c>
      <c r="D23" s="32">
        <f>IFERROR(VLOOKUP(B23,Master!A:G,3,FALSE)*markup,"--------")</f>
        <v>45</v>
      </c>
      <c r="E23" s="73">
        <v>8</v>
      </c>
      <c r="F23" s="32">
        <f>IFERROR(VLOOKUP(B23,Master!A:G,5,FALSE)*markup,"--------")</f>
        <v>41</v>
      </c>
      <c r="G23" s="32">
        <f>IFERROR(VLOOKUP(B23,Master!A:G,6,FALSE)*markup,"--------")</f>
        <v>70</v>
      </c>
      <c r="H23" s="144">
        <f>IFERROR(VLOOKUP(C23,Master!B:H,6,FALSE)*markup,"--------")</f>
        <v>113</v>
      </c>
    </row>
    <row r="24" spans="2:17" ht="14.85" customHeight="1" x14ac:dyDescent="0.25">
      <c r="B24" s="141" t="s">
        <v>76</v>
      </c>
      <c r="C24" s="26" t="s">
        <v>77</v>
      </c>
      <c r="D24" s="27"/>
      <c r="E24" s="27"/>
      <c r="F24" s="27"/>
      <c r="G24" s="27"/>
      <c r="H24" s="142"/>
    </row>
    <row r="25" spans="2:17" ht="14.85" customHeight="1" x14ac:dyDescent="0.25">
      <c r="B25" s="143" t="s">
        <v>206</v>
      </c>
      <c r="C25" s="55" t="s">
        <v>78</v>
      </c>
      <c r="D25" s="32">
        <f>IFERROR(VLOOKUP(B25,Master!A:G,3,FALSE)*markup,"--------")</f>
        <v>176</v>
      </c>
      <c r="E25" s="80">
        <v>8</v>
      </c>
      <c r="F25" s="32">
        <f>IFERROR(VLOOKUP(B25,Master!A:G,5,FALSE)*markup,"--------")</f>
        <v>166</v>
      </c>
      <c r="G25" s="32" t="str">
        <f>IFERROR(VLOOKUP(B25,Master!A:G,6,FALSE)*markup,"--------")</f>
        <v>--------</v>
      </c>
      <c r="H25" s="144">
        <f>IFERROR(VLOOKUP(D25,Master!C:I,5,FALSE)*markup,"--------")</f>
        <v>299</v>
      </c>
    </row>
    <row r="26" spans="2:17" ht="12.75" customHeight="1" x14ac:dyDescent="0.25">
      <c r="B26" s="143" t="s">
        <v>207</v>
      </c>
      <c r="C26" s="55" t="s">
        <v>79</v>
      </c>
      <c r="D26" s="32">
        <f>IFERROR(VLOOKUP(B26,Master!A:G,3,FALSE)*markup,"--------")</f>
        <v>239</v>
      </c>
      <c r="E26" s="80">
        <v>8</v>
      </c>
      <c r="F26" s="32">
        <f>IFERROR(VLOOKUP(B26,Master!A:G,5,FALSE)*markup,"--------")</f>
        <v>229</v>
      </c>
      <c r="G26" s="32" t="str">
        <f>IFERROR(VLOOKUP(B26,Master!A:G,6,FALSE)*markup,"--------")</f>
        <v>--------</v>
      </c>
      <c r="H26" s="144">
        <f>IFERROR(VLOOKUP(D26,Master!C:I,5,FALSE)*markup,"--------")</f>
        <v>399</v>
      </c>
    </row>
    <row r="27" spans="2:17" ht="12.75" customHeight="1" x14ac:dyDescent="0.25">
      <c r="B27" s="143" t="s">
        <v>208</v>
      </c>
      <c r="C27" s="72" t="s">
        <v>209</v>
      </c>
      <c r="D27" s="32">
        <f>IFERROR(VLOOKUP(B27,Master!A:G,3,FALSE)*markup,"--------")</f>
        <v>285</v>
      </c>
      <c r="E27" s="80">
        <v>8</v>
      </c>
      <c r="F27" s="32">
        <f>IFERROR(VLOOKUP(B27,Master!A:G,5,FALSE)*markup,"--------")</f>
        <v>275</v>
      </c>
      <c r="G27" s="32" t="str">
        <f>IFERROR(VLOOKUP(B27,Master!A:G,6,FALSE)*markup,"--------")</f>
        <v>--------</v>
      </c>
      <c r="H27" s="144">
        <f>IFERROR(VLOOKUP(D27,Master!C:I,5,FALSE)*markup,"--------")</f>
        <v>484</v>
      </c>
    </row>
    <row r="28" spans="2:17" ht="14.85" customHeight="1" x14ac:dyDescent="0.25">
      <c r="B28" s="143" t="s">
        <v>210</v>
      </c>
      <c r="C28" s="55" t="s">
        <v>81</v>
      </c>
      <c r="D28" s="32">
        <f>IFERROR(VLOOKUP(B28,Master!A:G,3,FALSE)*markup,"--------")</f>
        <v>398</v>
      </c>
      <c r="E28" s="32" t="s">
        <v>215</v>
      </c>
      <c r="F28" s="32" t="str">
        <f>IFERROR(VLOOKUP(B28,Master!A:G,5,FALSE)*markup,"--------")</f>
        <v>--------</v>
      </c>
      <c r="G28" s="32" t="str">
        <f>IFERROR(VLOOKUP(B28,Master!A:G,6,FALSE)*markup,"--------")</f>
        <v>--------</v>
      </c>
      <c r="H28" s="144">
        <f>IFERROR(VLOOKUP(D28,Master!C:I,5,FALSE)*markup,"--------")</f>
        <v>676</v>
      </c>
    </row>
    <row r="29" spans="2:17" ht="14.85" customHeight="1" x14ac:dyDescent="0.25">
      <c r="B29" s="143" t="s">
        <v>211</v>
      </c>
      <c r="C29" s="55" t="s">
        <v>83</v>
      </c>
      <c r="D29" s="32">
        <f>IFERROR(VLOOKUP(B29,Master!A:G,3,FALSE)*markup,"--------")</f>
        <v>456</v>
      </c>
      <c r="E29" s="32" t="s">
        <v>215</v>
      </c>
      <c r="F29" s="32" t="str">
        <f>IFERROR(VLOOKUP(B29,Master!A:G,5,FALSE)*markup,"--------")</f>
        <v>--------</v>
      </c>
      <c r="G29" s="32" t="str">
        <f>IFERROR(VLOOKUP(B29,Master!A:G,6,FALSE)*markup,"--------")</f>
        <v>--------</v>
      </c>
      <c r="H29" s="144">
        <f>IFERROR(VLOOKUP(D29,Master!C:I,5,FALSE)*markup,"--------")</f>
        <v>775</v>
      </c>
    </row>
    <row r="30" spans="2:17" ht="14.85" customHeight="1" x14ac:dyDescent="0.25">
      <c r="B30" s="148" t="s">
        <v>212</v>
      </c>
      <c r="C30" s="149" t="s">
        <v>213</v>
      </c>
      <c r="D30" s="32">
        <f>IFERROR(VLOOKUP(B30,Master!A:G,3,FALSE)*markup,"--------")</f>
        <v>502</v>
      </c>
      <c r="E30" s="32" t="s">
        <v>215</v>
      </c>
      <c r="F30" s="32" t="str">
        <f>IFERROR(VLOOKUP(B30,Master!A:G,5,FALSE)*markup,"--------")</f>
        <v>--------</v>
      </c>
      <c r="G30" s="32" t="str">
        <f>IFERROR(VLOOKUP(B30,Master!A:G,6,FALSE)*markup,"--------")</f>
        <v>--------</v>
      </c>
      <c r="H30" s="144">
        <f>IFERROR(VLOOKUP(D30,Master!C:I,5,FALSE)*markup,"--------")</f>
        <v>825</v>
      </c>
    </row>
    <row r="31" spans="2:17" ht="14.1" customHeight="1" x14ac:dyDescent="0.25">
      <c r="B31" s="150" t="s">
        <v>84</v>
      </c>
      <c r="C31" s="129" t="s">
        <v>85</v>
      </c>
      <c r="D31" s="130">
        <f>IFERROR(VLOOKUP(B31,Master!A:G,3,FALSE)*markup,"--------")</f>
        <v>1274</v>
      </c>
      <c r="E31" s="128">
        <v>2</v>
      </c>
      <c r="F31" s="41">
        <f>IFERROR(VLOOKUP(B31,Master!A:G,5,FALSE)*markup,"--------")</f>
        <v>1230</v>
      </c>
      <c r="G31" s="41" t="str">
        <f>IFERROR(VLOOKUP(B31,Master!A:G,6,FALSE)*markup,"--------")</f>
        <v>--------</v>
      </c>
      <c r="H31" s="144">
        <f>IFERROR(VLOOKUP(D31,Master!C:I,5,FALSE)*markup,"--------")</f>
        <v>2165</v>
      </c>
      <c r="I31" s="87"/>
    </row>
    <row r="32" spans="2:17" ht="14.1" customHeight="1" x14ac:dyDescent="0.25">
      <c r="B32" s="184" t="s">
        <v>86</v>
      </c>
      <c r="C32" s="185"/>
      <c r="D32" s="185"/>
      <c r="E32" s="185"/>
      <c r="F32" s="185"/>
      <c r="G32" s="185"/>
      <c r="H32" s="186"/>
      <c r="J32" t="s">
        <v>56</v>
      </c>
    </row>
    <row r="33" spans="2:8" ht="15.6" customHeight="1" x14ac:dyDescent="0.25">
      <c r="B33" s="151" t="s">
        <v>87</v>
      </c>
      <c r="C33" s="51" t="s">
        <v>88</v>
      </c>
      <c r="D33" s="41">
        <f>IFERROR(VLOOKUP(B33,Master!A:G,3,FALSE)*markup,"--------")</f>
        <v>1649</v>
      </c>
      <c r="E33" s="53" t="s">
        <v>215</v>
      </c>
      <c r="F33" s="75" t="str">
        <f>IFERROR(VLOOKUP(B33,Master!A:G,5,FALSE)*markup,"--------")</f>
        <v>--------</v>
      </c>
      <c r="G33" s="41" t="str">
        <f>IFERROR(VLOOKUP(B33,Master!A:G,6,FALSE)*markup,"--------")</f>
        <v>--------</v>
      </c>
      <c r="H33" s="144">
        <f>IFERROR(VLOOKUP(D33,Master!C:I,5,FALSE)*markup,"--------")</f>
        <v>2799</v>
      </c>
    </row>
    <row r="34" spans="2:8" ht="14.85" customHeight="1" x14ac:dyDescent="0.25">
      <c r="B34" s="187" t="s">
        <v>89</v>
      </c>
      <c r="C34" s="188"/>
      <c r="D34" s="188"/>
      <c r="E34" s="188"/>
      <c r="F34" s="188"/>
      <c r="G34" s="188"/>
      <c r="H34" s="189"/>
    </row>
    <row r="35" spans="2:8" ht="14.1" customHeight="1" x14ac:dyDescent="0.25">
      <c r="B35" s="147" t="s">
        <v>90</v>
      </c>
      <c r="C35" s="90" t="s">
        <v>91</v>
      </c>
      <c r="D35" s="32">
        <f>IFERROR(VLOOKUP(B35,Master!A:G,3,FALSE)*markup,"--------")</f>
        <v>259</v>
      </c>
      <c r="E35" s="32" t="s">
        <v>215</v>
      </c>
      <c r="F35" s="70" t="str">
        <f>IFERROR(VLOOKUP(B35,Master!A:G,5,FALSE)*markup,"--------")</f>
        <v>--------</v>
      </c>
      <c r="G35" s="32" t="str">
        <f>IFERROR(VLOOKUP(B35,Master!A:G,6,FALSE)*markup,"--------")</f>
        <v>--------</v>
      </c>
      <c r="H35" s="144">
        <f>IFERROR(VLOOKUP(D35,Master!C:I,5,FALSE)*markup,"--------")</f>
        <v>440</v>
      </c>
    </row>
    <row r="36" spans="2:8" ht="14.1" customHeight="1" x14ac:dyDescent="0.25">
      <c r="B36" s="152" t="s">
        <v>92</v>
      </c>
      <c r="C36" s="90" t="s">
        <v>93</v>
      </c>
      <c r="D36" s="32">
        <f>IFERROR(VLOOKUP(B36,Master!A:G,3,FALSE)*markup,"--------")</f>
        <v>595</v>
      </c>
      <c r="E36" s="32" t="s">
        <v>215</v>
      </c>
      <c r="F36" s="70" t="str">
        <f>IFERROR(VLOOKUP(B36,Master!A:G,5,FALSE)*markup,"--------")</f>
        <v>--------</v>
      </c>
      <c r="G36" s="32" t="str">
        <f>IFERROR(VLOOKUP(B36,Master!A:G,6,FALSE)*markup,"--------")</f>
        <v>--------</v>
      </c>
      <c r="H36" s="144">
        <f>IFERROR(VLOOKUP(D36,Master!C:I,5,FALSE)*markup,"--------")</f>
        <v>990</v>
      </c>
    </row>
    <row r="37" spans="2:8" ht="14.1" customHeight="1" x14ac:dyDescent="0.25">
      <c r="B37" s="147" t="s">
        <v>94</v>
      </c>
      <c r="C37" s="92" t="s">
        <v>95</v>
      </c>
      <c r="D37" s="32">
        <f>IFERROR(VLOOKUP(B37,Master!A:G,3,FALSE)*markup,"--------")</f>
        <v>39</v>
      </c>
      <c r="E37" s="32" t="s">
        <v>215</v>
      </c>
      <c r="F37" s="70" t="str">
        <f>IFERROR(VLOOKUP(B37,Master!A:G,5,FALSE)*markup,"--------")</f>
        <v>--------</v>
      </c>
      <c r="G37" s="32" t="str">
        <f>IFERROR(VLOOKUP(B37,Master!A:G,6,FALSE)*markup,"--------")</f>
        <v>--------</v>
      </c>
      <c r="H37" s="144">
        <f>IFERROR(VLOOKUP(D37,Master!C:I,5,FALSE)*markup,"--------")</f>
        <v>66</v>
      </c>
    </row>
    <row r="38" spans="2:8" ht="14.1" customHeight="1" x14ac:dyDescent="0.25">
      <c r="B38" s="147" t="s">
        <v>96</v>
      </c>
      <c r="C38" s="92" t="s">
        <v>97</v>
      </c>
      <c r="D38" s="32">
        <f>IFERROR(VLOOKUP(B38,Master!A:G,3,FALSE)*markup,"--------")</f>
        <v>89</v>
      </c>
      <c r="E38" s="32" t="s">
        <v>215</v>
      </c>
      <c r="F38" s="32" t="str">
        <f>IFERROR(VLOOKUP(B38,Master!A:G,5,FALSE)*markup,"--------")</f>
        <v>--------</v>
      </c>
      <c r="G38" s="32" t="str">
        <f>IFERROR(VLOOKUP(B38,Master!A:G,6,FALSE)*markup,"--------")</f>
        <v>--------</v>
      </c>
      <c r="H38" s="144">
        <f>IFERROR(VLOOKUP(D38,Master!C:I,5,FALSE)*markup,"--------")</f>
        <v>148</v>
      </c>
    </row>
    <row r="39" spans="2:8" ht="14.1" customHeight="1" x14ac:dyDescent="0.25">
      <c r="B39" s="153" t="s">
        <v>199</v>
      </c>
      <c r="C39" s="92" t="s">
        <v>98</v>
      </c>
      <c r="D39" s="32">
        <f>IFERROR(VLOOKUP(B39,Master!A:G,3,FALSE)*markup,"--------")</f>
        <v>21</v>
      </c>
      <c r="E39" s="32" t="s">
        <v>215</v>
      </c>
      <c r="F39" s="32" t="str">
        <f>IFERROR(VLOOKUP(B39,Master!A:G,5,FALSE)*markup,"--------")</f>
        <v>--------</v>
      </c>
      <c r="G39" s="32" t="str">
        <f>IFERROR(VLOOKUP(B39,Master!A:G,6,FALSE)*markup,"--------")</f>
        <v>--------</v>
      </c>
      <c r="H39" s="144">
        <f>IFERROR(VLOOKUP(D39,Master!C:I,5,FALSE)*markup,"--------")</f>
        <v>30</v>
      </c>
    </row>
    <row r="40" spans="2:8" ht="14.85" customHeight="1" x14ac:dyDescent="0.25">
      <c r="B40" s="153" t="s">
        <v>200</v>
      </c>
      <c r="C40" s="92" t="s">
        <v>99</v>
      </c>
      <c r="D40" s="32">
        <f>IFERROR(VLOOKUP(B40,Master!A:G,3,FALSE)*markup,"--------")</f>
        <v>39</v>
      </c>
      <c r="E40" s="32" t="s">
        <v>215</v>
      </c>
      <c r="F40" s="32" t="str">
        <f>IFERROR(VLOOKUP(B40,Master!A:G,5,FALSE)*markup,"--------")</f>
        <v>--------</v>
      </c>
      <c r="G40" s="32" t="str">
        <f>IFERROR(VLOOKUP(B40,Master!A:G,6,FALSE)*markup,"--------")</f>
        <v>--------</v>
      </c>
      <c r="H40" s="144">
        <v>44</v>
      </c>
    </row>
    <row r="41" spans="2:8" ht="14.85" customHeight="1" x14ac:dyDescent="0.25">
      <c r="B41" s="154" t="s">
        <v>201</v>
      </c>
      <c r="C41" s="92" t="s">
        <v>100</v>
      </c>
      <c r="D41" s="32">
        <f>IFERROR(VLOOKUP(B41,Master!A:G,3,FALSE)*markup,"--------")</f>
        <v>86</v>
      </c>
      <c r="E41" s="32" t="s">
        <v>215</v>
      </c>
      <c r="F41" s="32" t="str">
        <f>IFERROR(VLOOKUP(B41,Master!A:G,5,FALSE)*markup,"--------")</f>
        <v>--------</v>
      </c>
      <c r="G41" s="32" t="str">
        <f>IFERROR(VLOOKUP(B41,Master!A:G,6,FALSE)*markup,"--------")</f>
        <v>--------</v>
      </c>
      <c r="H41" s="144" t="str">
        <f>IFERROR(VLOOKUP(D41,Master!C:I,5,FALSE)*markup,"--------")</f>
        <v>--------</v>
      </c>
    </row>
    <row r="42" spans="2:8" ht="14.85" customHeight="1" x14ac:dyDescent="0.25">
      <c r="B42" s="147" t="s">
        <v>101</v>
      </c>
      <c r="C42" s="93" t="s">
        <v>102</v>
      </c>
      <c r="D42" s="32">
        <f>IFERROR(VLOOKUP(B42,Master!A:G,3,FALSE)*markup,"--------")</f>
        <v>127</v>
      </c>
      <c r="E42" s="80">
        <v>4</v>
      </c>
      <c r="F42" s="32">
        <f>IFERROR(VLOOKUP(B42,Master!A:G,5,FALSE)*markup,"--------")</f>
        <v>119</v>
      </c>
      <c r="G42" s="32" t="str">
        <f>IFERROR(VLOOKUP(B42,Master!A:G,6,FALSE)*markup,"--------")</f>
        <v>--------</v>
      </c>
      <c r="H42" s="144">
        <f>IFERROR(VLOOKUP(D42,Master!C:I,5,FALSE)*markup,"--------")</f>
        <v>188</v>
      </c>
    </row>
    <row r="43" spans="2:8" ht="14.85" customHeight="1" x14ac:dyDescent="0.25">
      <c r="B43" s="148" t="s">
        <v>103</v>
      </c>
      <c r="C43" s="83" t="s">
        <v>104</v>
      </c>
      <c r="D43" s="32">
        <f>IFERROR(VLOOKUP(B43,Master!A:G,3,FALSE)*markup,"--------")</f>
        <v>74</v>
      </c>
      <c r="E43" s="85">
        <v>4</v>
      </c>
      <c r="F43" s="32">
        <f>IFERROR(VLOOKUP(B43,Master!A:G,5,FALSE)*markup,"--------")</f>
        <v>70</v>
      </c>
      <c r="G43" s="32" t="str">
        <f>IFERROR(VLOOKUP(B43,Master!A:G,6,FALSE)*markup,"--------")</f>
        <v>--------</v>
      </c>
      <c r="H43" s="144">
        <f>IFERROR(VLOOKUP(D43,Master!C:I,5,FALSE)*markup,"--------")</f>
        <v>129</v>
      </c>
    </row>
    <row r="44" spans="2:8" ht="14.85" customHeight="1" x14ac:dyDescent="0.25">
      <c r="B44" s="146"/>
      <c r="C44" s="26" t="s">
        <v>105</v>
      </c>
      <c r="D44" s="27"/>
      <c r="E44" s="27"/>
      <c r="F44" s="27"/>
      <c r="G44" s="27"/>
      <c r="H44" s="142"/>
    </row>
    <row r="45" spans="2:8" ht="14.85" customHeight="1" x14ac:dyDescent="0.25">
      <c r="B45" s="155" t="s">
        <v>106</v>
      </c>
      <c r="C45" s="95" t="s">
        <v>107</v>
      </c>
      <c r="D45" s="32">
        <f>IFERROR(VLOOKUP(B45,Master!A:G,3,FALSE)*markup,"--------")</f>
        <v>72</v>
      </c>
      <c r="E45" s="94">
        <v>6</v>
      </c>
      <c r="F45" s="32">
        <f>IFERROR(VLOOKUP(B45,Master!A:G,5,FALSE)*markup,"--------")</f>
        <v>69</v>
      </c>
      <c r="G45" s="32" t="str">
        <f>IFERROR(VLOOKUP(B45,Master!A:G,6,FALSE)*markup,"--------")</f>
        <v>--------</v>
      </c>
      <c r="H45" s="144">
        <f>IFERROR(VLOOKUP(D45,Master!C:I,5,FALSE)*markup,"--------")</f>
        <v>110</v>
      </c>
    </row>
    <row r="46" spans="2:8" ht="14.85" customHeight="1" x14ac:dyDescent="0.25">
      <c r="B46" s="143" t="s">
        <v>108</v>
      </c>
      <c r="C46" s="55" t="s">
        <v>109</v>
      </c>
      <c r="D46" s="32">
        <f>IFERROR(VLOOKUP(B46,Master!A:G,3,FALSE)*markup,"--------")</f>
        <v>35</v>
      </c>
      <c r="E46" s="31">
        <v>6</v>
      </c>
      <c r="F46" s="32">
        <f>IFERROR(VLOOKUP(B46,Master!A:G,5,FALSE)*markup,"--------")</f>
        <v>33</v>
      </c>
      <c r="G46" s="32" t="str">
        <f>IFERROR(VLOOKUP(B46,Master!A:G,6,FALSE)*markup,"--------")</f>
        <v>--------</v>
      </c>
      <c r="H46" s="144">
        <f>IFERROR(VLOOKUP(D46,Master!C:I,5,FALSE)*markup,"--------")</f>
        <v>51</v>
      </c>
    </row>
    <row r="47" spans="2:8" ht="14.85" customHeight="1" x14ac:dyDescent="0.25">
      <c r="B47" s="143" t="s">
        <v>110</v>
      </c>
      <c r="C47" s="55" t="s">
        <v>111</v>
      </c>
      <c r="D47" s="32">
        <f>IFERROR(VLOOKUP(B47,Master!A:G,3,FALSE)*markup,"--------")</f>
        <v>18</v>
      </c>
      <c r="E47" s="32" t="s">
        <v>215</v>
      </c>
      <c r="F47" s="32" t="str">
        <f>IFERROR(VLOOKUP(B47,Master!A:G,5,FALSE)*markup,"--------")</f>
        <v>--------</v>
      </c>
      <c r="G47" s="32" t="str">
        <f>IFERROR(VLOOKUP(B47,Master!A:G,6,FALSE)*markup,"--------")</f>
        <v>--------</v>
      </c>
      <c r="H47" s="144">
        <f>IFERROR(VLOOKUP(D47,Master!C:I,5,FALSE)*markup,"--------")</f>
        <v>23</v>
      </c>
    </row>
    <row r="48" spans="2:8" ht="14.85" customHeight="1" x14ac:dyDescent="0.25">
      <c r="B48" s="143" t="s">
        <v>112</v>
      </c>
      <c r="C48" s="55" t="s">
        <v>113</v>
      </c>
      <c r="D48" s="32">
        <f>IFERROR(VLOOKUP(B48,Master!A:G,3,FALSE)*markup,"--------")</f>
        <v>37</v>
      </c>
      <c r="E48" s="31">
        <v>45</v>
      </c>
      <c r="F48" s="32">
        <f>IFERROR(VLOOKUP(B48,Master!A:G,5,FALSE)*markup,"--------")</f>
        <v>31</v>
      </c>
      <c r="G48" s="32" t="str">
        <f>IFERROR(VLOOKUP(B48,Master!A:G,6,FALSE)*markup,"--------")</f>
        <v>--------</v>
      </c>
      <c r="H48" s="144">
        <f>IFERROR(VLOOKUP(D48,Master!C:I,5,FALSE)*markup,"--------")</f>
        <v>60</v>
      </c>
    </row>
    <row r="49" spans="2:8" ht="14.1" customHeight="1" x14ac:dyDescent="0.25">
      <c r="B49" s="143" t="s">
        <v>114</v>
      </c>
      <c r="C49" s="72" t="s">
        <v>115</v>
      </c>
      <c r="D49" s="32">
        <f>IFERROR(VLOOKUP(B49,Master!A:G,3,FALSE)*markup,"--------")</f>
        <v>49</v>
      </c>
      <c r="E49" s="31">
        <v>12</v>
      </c>
      <c r="F49" s="32">
        <f>IFERROR(VLOOKUP(B49,Master!A:G,5,FALSE)*markup,"--------")</f>
        <v>44</v>
      </c>
      <c r="G49" s="32" t="str">
        <f>IFERROR(VLOOKUP(B49,Master!A:G,6,FALSE)*markup,"--------")</f>
        <v>--------</v>
      </c>
      <c r="H49" s="144">
        <f>IFERROR(VLOOKUP(D49,Master!C:I,5,FALSE)*markup,"--------")</f>
        <v>77</v>
      </c>
    </row>
    <row r="50" spans="2:8" ht="14.1" customHeight="1" x14ac:dyDescent="0.25">
      <c r="B50" s="143" t="s">
        <v>116</v>
      </c>
      <c r="C50" s="98" t="s">
        <v>117</v>
      </c>
      <c r="D50" s="32">
        <f>IFERROR(VLOOKUP(B50,Master!A:G,3,FALSE)*markup,"--------")</f>
        <v>159</v>
      </c>
      <c r="E50" s="32" t="s">
        <v>215</v>
      </c>
      <c r="F50" s="32" t="str">
        <f>IFERROR(VLOOKUP(B50,Master!A:G,5,FALSE)*markup,"--------")</f>
        <v>--------</v>
      </c>
      <c r="G50" s="32" t="str">
        <f>IFERROR(VLOOKUP(B50,Master!A:G,6,FALSE)*markup,"--------")</f>
        <v>--------</v>
      </c>
      <c r="H50" s="144">
        <f>IFERROR(VLOOKUP(D50,Master!C:I,5,FALSE)*markup,"--------")</f>
        <v>235</v>
      </c>
    </row>
    <row r="51" spans="2:8" ht="15.6" customHeight="1" x14ac:dyDescent="0.25">
      <c r="B51" s="156" t="s">
        <v>195</v>
      </c>
      <c r="C51" s="55" t="s">
        <v>202</v>
      </c>
      <c r="D51" s="32">
        <f>IFERROR(VLOOKUP(B51,Master!A:G,3,FALSE)*markup,"--------")</f>
        <v>12</v>
      </c>
      <c r="E51" s="32" t="s">
        <v>215</v>
      </c>
      <c r="F51" s="32" t="str">
        <f>IFERROR(VLOOKUP(B51,Master!A:G,5,FALSE)*markup,"--------")</f>
        <v>--------</v>
      </c>
      <c r="G51" s="32" t="str">
        <f>IFERROR(VLOOKUP(B51,Master!A:G,6,FALSE)*markup,"--------")</f>
        <v>--------</v>
      </c>
      <c r="H51" s="144">
        <f>IFERROR(VLOOKUP(D51,Master!C:I,5,FALSE)*markup,"--------")</f>
        <v>18</v>
      </c>
    </row>
    <row r="52" spans="2:8" ht="15.6" customHeight="1" x14ac:dyDescent="0.25">
      <c r="B52" s="156" t="s">
        <v>196</v>
      </c>
      <c r="C52" s="55" t="s">
        <v>203</v>
      </c>
      <c r="D52" s="32">
        <f>IFERROR(VLOOKUP(B52,Master!A:G,3,FALSE)*markup,"--------")</f>
        <v>36</v>
      </c>
      <c r="E52" s="32" t="s">
        <v>215</v>
      </c>
      <c r="F52" s="32" t="str">
        <f>IFERROR(VLOOKUP(B52,Master!A:G,5,FALSE)*markup,"--------")</f>
        <v>--------</v>
      </c>
      <c r="G52" s="32" t="str">
        <f>IFERROR(VLOOKUP(B52,Master!A:G,6,FALSE)*markup,"--------")</f>
        <v>--------</v>
      </c>
      <c r="H52" s="144">
        <f>IFERROR(VLOOKUP(D52,Master!C:I,5,FALSE)*markup,"--------")</f>
        <v>52</v>
      </c>
    </row>
    <row r="53" spans="2:8" ht="14.1" customHeight="1" x14ac:dyDescent="0.25">
      <c r="B53" s="157" t="s">
        <v>197</v>
      </c>
      <c r="C53" s="47" t="s">
        <v>118</v>
      </c>
      <c r="D53" s="48">
        <f>IFERROR(VLOOKUP(B53,Master!A:G,3,FALSE)*markup,"--------")</f>
        <v>26</v>
      </c>
      <c r="E53" s="32" t="s">
        <v>215</v>
      </c>
      <c r="F53" s="48" t="str">
        <f>IFERROR(VLOOKUP(B53,Master!A:G,5,FALSE)*markup,"--------")</f>
        <v>--------</v>
      </c>
      <c r="G53" s="48" t="str">
        <f>IFERROR(VLOOKUP(B53,Master!A:G,6,FALSE)*markup,"--------")</f>
        <v>--------</v>
      </c>
      <c r="H53" s="144">
        <f>IFERROR(VLOOKUP(D53,Master!C:I,5,FALSE)*markup,"--------")</f>
        <v>39</v>
      </c>
    </row>
    <row r="54" spans="2:8" ht="16.2" customHeight="1" thickBot="1" x14ac:dyDescent="0.3">
      <c r="B54" s="158" t="s">
        <v>198</v>
      </c>
      <c r="C54" s="159" t="s">
        <v>204</v>
      </c>
      <c r="D54" s="160">
        <f>IFERROR(VLOOKUP(B54,Master!A:G,3,FALSE)*markup,"--------")</f>
        <v>11</v>
      </c>
      <c r="E54" s="160" t="s">
        <v>215</v>
      </c>
      <c r="F54" s="160" t="str">
        <f>IFERROR(VLOOKUP(B54,Master!A:G,5,FALSE)*markup,"--------")</f>
        <v>--------</v>
      </c>
      <c r="G54" s="160" t="str">
        <f>IFERROR(VLOOKUP(B54,Master!A:G,6,FALSE)*markup,"--------")</f>
        <v>--------</v>
      </c>
      <c r="H54" s="161">
        <f>IFERROR(VLOOKUP(D54,Master!C:I,5,FALSE)*markup,"--------")</f>
        <v>18</v>
      </c>
    </row>
  </sheetData>
  <sheetProtection selectLockedCells="1" selectUnlockedCells="1"/>
  <mergeCells count="2">
    <mergeCell ref="B32:H32"/>
    <mergeCell ref="B34:H34"/>
  </mergeCells>
  <pageMargins left="0.1" right="0.1" top="0.1" bottom="0.1" header="0.51180555555555551" footer="0.51180555555555551"/>
  <pageSetup firstPageNumber="0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6A155-FDFA-4AB9-B944-FA3CEA38911F}">
  <sheetPr codeName="Sheet5"/>
  <dimension ref="A1:J38"/>
  <sheetViews>
    <sheetView topLeftCell="A13" workbookViewId="0">
      <selection activeCell="B28" sqref="B28"/>
    </sheetView>
  </sheetViews>
  <sheetFormatPr defaultColWidth="11.5546875" defaultRowHeight="13.2" x14ac:dyDescent="0.25"/>
  <cols>
    <col min="1" max="1" width="17.5546875" customWidth="1"/>
    <col min="2" max="2" width="35" customWidth="1"/>
    <col min="3" max="3" width="14" customWidth="1"/>
    <col min="4" max="4" width="12.5546875" customWidth="1"/>
    <col min="5" max="5" width="13.44140625" customWidth="1"/>
    <col min="6" max="6" width="10.6640625" customWidth="1"/>
  </cols>
  <sheetData>
    <row r="1" spans="1:6" x14ac:dyDescent="0.25">
      <c r="A1" s="182" t="s">
        <v>56</v>
      </c>
      <c r="B1" s="182"/>
      <c r="C1" s="182"/>
      <c r="D1" s="182"/>
      <c r="E1" s="182"/>
      <c r="F1" s="182"/>
    </row>
    <row r="2" spans="1:6" x14ac:dyDescent="0.25">
      <c r="A2" s="182"/>
      <c r="B2" s="182"/>
      <c r="C2" s="182"/>
      <c r="D2" s="182"/>
      <c r="E2" s="182"/>
      <c r="F2" s="182"/>
    </row>
    <row r="3" spans="1:6" x14ac:dyDescent="0.25">
      <c r="A3" s="182"/>
      <c r="B3" s="182"/>
      <c r="C3" s="182"/>
      <c r="D3" s="182"/>
      <c r="E3" s="182"/>
      <c r="F3" s="182"/>
    </row>
    <row r="4" spans="1:6" x14ac:dyDescent="0.25">
      <c r="A4" s="182"/>
      <c r="B4" s="182"/>
      <c r="C4" s="182"/>
      <c r="D4" s="182"/>
      <c r="E4" s="182"/>
      <c r="F4" s="182"/>
    </row>
    <row r="5" spans="1:6" x14ac:dyDescent="0.25">
      <c r="A5" s="182"/>
      <c r="B5" s="182"/>
      <c r="C5" s="182"/>
      <c r="D5" s="182"/>
      <c r="E5" s="182"/>
      <c r="F5" s="182"/>
    </row>
    <row r="6" spans="1:6" x14ac:dyDescent="0.25">
      <c r="A6" s="182"/>
      <c r="B6" s="182"/>
      <c r="C6" s="182"/>
      <c r="D6" s="182"/>
      <c r="E6" s="182"/>
      <c r="F6" s="182"/>
    </row>
    <row r="7" spans="1:6" x14ac:dyDescent="0.25">
      <c r="A7" s="182"/>
      <c r="B7" s="182"/>
      <c r="C7" s="182"/>
      <c r="D7" s="182"/>
      <c r="E7" s="182"/>
      <c r="F7" s="182"/>
    </row>
    <row r="8" spans="1:6" x14ac:dyDescent="0.25">
      <c r="A8" s="182"/>
      <c r="B8" s="182"/>
      <c r="C8" s="182"/>
      <c r="D8" s="182"/>
      <c r="E8" s="182"/>
      <c r="F8" s="182"/>
    </row>
    <row r="9" spans="1:6" x14ac:dyDescent="0.25">
      <c r="A9" s="182"/>
      <c r="B9" s="182"/>
      <c r="C9" s="182"/>
      <c r="D9" s="182"/>
      <c r="E9" s="182"/>
      <c r="F9" s="182"/>
    </row>
    <row r="10" spans="1:6" x14ac:dyDescent="0.25">
      <c r="A10" s="182"/>
      <c r="B10" s="182"/>
      <c r="C10" s="182"/>
      <c r="D10" s="182"/>
      <c r="E10" s="182"/>
      <c r="F10" s="182"/>
    </row>
    <row r="11" spans="1:6" x14ac:dyDescent="0.25">
      <c r="A11" s="182"/>
      <c r="B11" s="182"/>
      <c r="C11" s="182"/>
      <c r="D11" s="182"/>
      <c r="E11" s="182"/>
      <c r="F11" s="182"/>
    </row>
    <row r="12" spans="1:6" x14ac:dyDescent="0.25">
      <c r="A12" s="182"/>
      <c r="B12" s="182"/>
      <c r="C12" s="182"/>
      <c r="D12" s="182"/>
      <c r="E12" s="182"/>
      <c r="F12" s="182"/>
    </row>
    <row r="13" spans="1:6" x14ac:dyDescent="0.25">
      <c r="A13" s="182"/>
      <c r="B13" s="182"/>
      <c r="C13" s="182"/>
      <c r="D13" s="182"/>
      <c r="E13" s="182"/>
      <c r="F13" s="182"/>
    </row>
    <row r="14" spans="1:6" x14ac:dyDescent="0.25">
      <c r="A14" s="1" t="s">
        <v>0</v>
      </c>
      <c r="B14" s="2" t="s">
        <v>1</v>
      </c>
      <c r="C14" s="3" t="s">
        <v>119</v>
      </c>
      <c r="D14" s="3" t="s">
        <v>120</v>
      </c>
      <c r="E14" s="3" t="s">
        <v>121</v>
      </c>
      <c r="F14" s="99" t="s">
        <v>122</v>
      </c>
    </row>
    <row r="15" spans="1:6" x14ac:dyDescent="0.25">
      <c r="A15" s="25"/>
      <c r="B15" s="26" t="s">
        <v>123</v>
      </c>
      <c r="C15" s="27"/>
      <c r="D15" s="27"/>
      <c r="E15" s="27"/>
      <c r="F15" s="28"/>
    </row>
    <row r="16" spans="1:6" x14ac:dyDescent="0.25">
      <c r="A16" s="100" t="s">
        <v>58</v>
      </c>
      <c r="B16" s="83" t="s">
        <v>124</v>
      </c>
      <c r="C16" s="45" t="s">
        <v>125</v>
      </c>
      <c r="D16" s="101" t="s">
        <v>126</v>
      </c>
      <c r="E16" s="101" t="s">
        <v>127</v>
      </c>
      <c r="F16" s="102">
        <v>65</v>
      </c>
    </row>
    <row r="17" spans="1:10" x14ac:dyDescent="0.25">
      <c r="A17" s="14" t="s">
        <v>60</v>
      </c>
      <c r="B17" s="103" t="s">
        <v>61</v>
      </c>
      <c r="C17" s="17" t="s">
        <v>128</v>
      </c>
      <c r="D17" s="104" t="s">
        <v>129</v>
      </c>
      <c r="E17" s="104" t="s">
        <v>130</v>
      </c>
      <c r="F17" s="105">
        <v>65</v>
      </c>
    </row>
    <row r="18" spans="1:10" x14ac:dyDescent="0.25">
      <c r="A18" s="20" t="s">
        <v>62</v>
      </c>
      <c r="B18" s="106" t="s">
        <v>63</v>
      </c>
      <c r="C18" s="53" t="s">
        <v>128</v>
      </c>
      <c r="D18" s="88" t="s">
        <v>131</v>
      </c>
      <c r="E18" s="88" t="s">
        <v>130</v>
      </c>
      <c r="F18" s="107">
        <v>50</v>
      </c>
    </row>
    <row r="19" spans="1:10" x14ac:dyDescent="0.25">
      <c r="A19" s="20" t="s">
        <v>64</v>
      </c>
      <c r="B19" s="106" t="s">
        <v>65</v>
      </c>
      <c r="C19" s="53" t="s">
        <v>132</v>
      </c>
      <c r="D19" s="88" t="s">
        <v>133</v>
      </c>
      <c r="E19" s="88" t="s">
        <v>134</v>
      </c>
      <c r="F19" s="107">
        <v>375</v>
      </c>
    </row>
    <row r="20" spans="1:10" x14ac:dyDescent="0.25">
      <c r="A20" s="25"/>
      <c r="B20" s="26" t="s">
        <v>135</v>
      </c>
      <c r="C20" s="27"/>
      <c r="D20" s="27"/>
      <c r="E20" s="27"/>
      <c r="F20" s="28"/>
    </row>
    <row r="21" spans="1:10" x14ac:dyDescent="0.25">
      <c r="A21" s="9" t="s">
        <v>68</v>
      </c>
      <c r="B21" s="78" t="s">
        <v>12</v>
      </c>
      <c r="C21" s="12" t="s">
        <v>136</v>
      </c>
      <c r="D21" s="108" t="s">
        <v>137</v>
      </c>
      <c r="E21" s="108" t="s">
        <v>138</v>
      </c>
      <c r="F21" s="109">
        <v>48</v>
      </c>
    </row>
    <row r="22" spans="1:10" x14ac:dyDescent="0.25">
      <c r="A22" s="29" t="s">
        <v>69</v>
      </c>
      <c r="B22" s="110" t="s">
        <v>70</v>
      </c>
      <c r="C22" s="31" t="s">
        <v>139</v>
      </c>
      <c r="D22" s="70" t="s">
        <v>140</v>
      </c>
      <c r="E22" s="70" t="s">
        <v>141</v>
      </c>
      <c r="F22" s="111">
        <v>15</v>
      </c>
    </row>
    <row r="23" spans="1:10" x14ac:dyDescent="0.25">
      <c r="A23" s="14" t="s">
        <v>71</v>
      </c>
      <c r="B23" s="47" t="s">
        <v>16</v>
      </c>
      <c r="C23" s="49" t="s">
        <v>142</v>
      </c>
      <c r="D23" s="112" t="s">
        <v>141</v>
      </c>
      <c r="E23" s="112"/>
      <c r="F23" s="105">
        <v>12</v>
      </c>
    </row>
    <row r="24" spans="1:10" x14ac:dyDescent="0.25">
      <c r="A24" s="14" t="s">
        <v>143</v>
      </c>
      <c r="B24" s="47" t="s">
        <v>144</v>
      </c>
      <c r="C24" s="49" t="s">
        <v>145</v>
      </c>
      <c r="D24" s="112" t="s">
        <v>136</v>
      </c>
      <c r="E24" s="112" t="s">
        <v>146</v>
      </c>
      <c r="F24" s="105">
        <v>125</v>
      </c>
    </row>
    <row r="25" spans="1:10" x14ac:dyDescent="0.25">
      <c r="A25" s="14" t="s">
        <v>72</v>
      </c>
      <c r="B25" s="47" t="s">
        <v>73</v>
      </c>
      <c r="C25" s="49" t="s">
        <v>145</v>
      </c>
      <c r="D25" s="112" t="s">
        <v>147</v>
      </c>
      <c r="E25" s="112" t="s">
        <v>146</v>
      </c>
      <c r="F25" s="105">
        <v>70</v>
      </c>
    </row>
    <row r="26" spans="1:10" x14ac:dyDescent="0.25">
      <c r="A26" s="20" t="s">
        <v>74</v>
      </c>
      <c r="B26" s="113" t="s">
        <v>75</v>
      </c>
      <c r="C26" s="114" t="s">
        <v>148</v>
      </c>
      <c r="D26" s="88" t="s">
        <v>149</v>
      </c>
      <c r="E26" s="88" t="s">
        <v>150</v>
      </c>
      <c r="F26" s="107">
        <v>12</v>
      </c>
      <c r="J26" s="115"/>
    </row>
    <row r="27" spans="1:10" x14ac:dyDescent="0.25">
      <c r="A27" s="25"/>
      <c r="B27" s="26" t="s">
        <v>151</v>
      </c>
      <c r="C27" s="27"/>
      <c r="D27" s="27"/>
      <c r="E27" s="27"/>
      <c r="F27" s="28"/>
    </row>
    <row r="28" spans="1:10" x14ac:dyDescent="0.25">
      <c r="A28" s="43" t="s">
        <v>206</v>
      </c>
      <c r="B28" s="79" t="s">
        <v>78</v>
      </c>
      <c r="C28" s="73" t="s">
        <v>152</v>
      </c>
      <c r="D28" s="75" t="s">
        <v>152</v>
      </c>
      <c r="E28" s="75" t="s">
        <v>134</v>
      </c>
      <c r="F28" s="116">
        <v>16</v>
      </c>
    </row>
    <row r="29" spans="1:10" x14ac:dyDescent="0.25">
      <c r="A29" s="14" t="s">
        <v>207</v>
      </c>
      <c r="B29" s="47" t="s">
        <v>79</v>
      </c>
      <c r="C29" s="49" t="s">
        <v>152</v>
      </c>
      <c r="D29" s="112" t="s">
        <v>152</v>
      </c>
      <c r="E29" s="112" t="s">
        <v>134</v>
      </c>
      <c r="F29" s="105">
        <v>16</v>
      </c>
    </row>
    <row r="30" spans="1:10" x14ac:dyDescent="0.25">
      <c r="A30" s="9" t="s">
        <v>80</v>
      </c>
      <c r="B30" s="55" t="s">
        <v>81</v>
      </c>
      <c r="C30" s="31" t="s">
        <v>152</v>
      </c>
      <c r="D30" s="70" t="s">
        <v>152</v>
      </c>
      <c r="E30" s="31" t="s">
        <v>134</v>
      </c>
      <c r="F30" s="111">
        <v>16</v>
      </c>
    </row>
    <row r="31" spans="1:10" x14ac:dyDescent="0.25">
      <c r="A31" s="43" t="s">
        <v>82</v>
      </c>
      <c r="B31" s="79" t="s">
        <v>83</v>
      </c>
      <c r="C31" s="73" t="s">
        <v>152</v>
      </c>
      <c r="D31" s="75" t="s">
        <v>152</v>
      </c>
      <c r="E31" s="73" t="s">
        <v>134</v>
      </c>
      <c r="F31" s="116">
        <v>16</v>
      </c>
    </row>
    <row r="32" spans="1:10" x14ac:dyDescent="0.25">
      <c r="A32" s="14" t="s">
        <v>84</v>
      </c>
      <c r="B32" s="47" t="s">
        <v>153</v>
      </c>
      <c r="C32" s="49" t="s">
        <v>154</v>
      </c>
      <c r="D32" s="112" t="s">
        <v>154</v>
      </c>
      <c r="E32" s="112" t="s">
        <v>155</v>
      </c>
      <c r="F32" s="105">
        <v>89</v>
      </c>
    </row>
    <row r="33" spans="1:6" x14ac:dyDescent="0.25">
      <c r="A33" s="20" t="s">
        <v>87</v>
      </c>
      <c r="B33" s="47" t="s">
        <v>156</v>
      </c>
      <c r="C33" s="49" t="s">
        <v>154</v>
      </c>
      <c r="D33" s="112" t="s">
        <v>154</v>
      </c>
      <c r="E33" s="49" t="s">
        <v>155</v>
      </c>
      <c r="F33" s="105">
        <v>89</v>
      </c>
    </row>
    <row r="34" spans="1:6" x14ac:dyDescent="0.25">
      <c r="A34" s="14" t="s">
        <v>90</v>
      </c>
      <c r="B34" s="56" t="s">
        <v>91</v>
      </c>
      <c r="C34" s="49" t="s">
        <v>157</v>
      </c>
      <c r="D34" s="112" t="s">
        <v>157</v>
      </c>
      <c r="E34" s="112" t="s">
        <v>158</v>
      </c>
      <c r="F34" s="105">
        <v>74</v>
      </c>
    </row>
    <row r="35" spans="1:6" x14ac:dyDescent="0.25">
      <c r="A35" s="14" t="s">
        <v>159</v>
      </c>
      <c r="B35" s="47" t="s">
        <v>160</v>
      </c>
      <c r="C35" s="49" t="s">
        <v>157</v>
      </c>
      <c r="D35" s="112" t="s">
        <v>157</v>
      </c>
      <c r="E35" s="112" t="s">
        <v>158</v>
      </c>
      <c r="F35" s="105">
        <v>152</v>
      </c>
    </row>
    <row r="36" spans="1:6" x14ac:dyDescent="0.25">
      <c r="A36" s="14" t="s">
        <v>94</v>
      </c>
      <c r="B36" s="47" t="s">
        <v>161</v>
      </c>
      <c r="C36" s="49" t="s">
        <v>162</v>
      </c>
      <c r="D36" s="112" t="s">
        <v>162</v>
      </c>
      <c r="E36" s="112" t="s">
        <v>163</v>
      </c>
      <c r="F36" s="105">
        <v>40</v>
      </c>
    </row>
    <row r="37" spans="1:6" x14ac:dyDescent="0.25">
      <c r="A37" s="14" t="s">
        <v>164</v>
      </c>
      <c r="B37" s="47" t="s">
        <v>165</v>
      </c>
      <c r="C37" s="49" t="s">
        <v>150</v>
      </c>
      <c r="D37" s="112" t="s">
        <v>150</v>
      </c>
      <c r="E37" s="112" t="s">
        <v>166</v>
      </c>
      <c r="F37" s="105">
        <v>4</v>
      </c>
    </row>
    <row r="38" spans="1:6" x14ac:dyDescent="0.25">
      <c r="A38" s="58" t="s">
        <v>96</v>
      </c>
      <c r="B38" s="59" t="s">
        <v>167</v>
      </c>
      <c r="C38" s="61" t="s">
        <v>168</v>
      </c>
      <c r="D38" s="61" t="s">
        <v>168</v>
      </c>
      <c r="E38" s="61" t="s">
        <v>142</v>
      </c>
      <c r="F38" s="117">
        <v>50</v>
      </c>
    </row>
  </sheetData>
  <sheetProtection selectLockedCells="1" selectUnlockedCells="1"/>
  <mergeCells count="1">
    <mergeCell ref="A1:F13"/>
  </mergeCells>
  <pageMargins left="0.22013888888888888" right="0.22013888888888888" top="0.22013888888888888" bottom="0.22013888888888888" header="0.51180555555555551" footer="0.51180555555555551"/>
  <pageSetup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87C6D-EBF0-4BFB-A2B6-1DA24ECE30D4}">
  <sheetPr codeName="Sheet6"/>
  <dimension ref="A1:F39"/>
  <sheetViews>
    <sheetView view="pageBreakPreview" zoomScale="60" zoomScaleNormal="100" workbookViewId="0">
      <selection activeCell="J30" sqref="J30"/>
    </sheetView>
  </sheetViews>
  <sheetFormatPr defaultColWidth="11.5546875" defaultRowHeight="13.2" x14ac:dyDescent="0.25"/>
  <cols>
    <col min="1" max="1" width="17" customWidth="1"/>
    <col min="2" max="2" width="34.6640625" customWidth="1"/>
    <col min="3" max="4" width="13.109375" customWidth="1"/>
    <col min="5" max="5" width="13" customWidth="1"/>
    <col min="6" max="6" width="12.6640625" customWidth="1"/>
  </cols>
  <sheetData>
    <row r="1" spans="1:6" x14ac:dyDescent="0.25">
      <c r="A1" s="182"/>
      <c r="B1" s="182"/>
      <c r="C1" s="182"/>
      <c r="D1" s="182"/>
      <c r="E1" s="182"/>
      <c r="F1" s="182"/>
    </row>
    <row r="2" spans="1:6" x14ac:dyDescent="0.25">
      <c r="A2" s="182"/>
      <c r="B2" s="182"/>
      <c r="C2" s="182"/>
      <c r="D2" s="182"/>
      <c r="E2" s="182"/>
      <c r="F2" s="182"/>
    </row>
    <row r="3" spans="1:6" x14ac:dyDescent="0.25">
      <c r="A3" s="182"/>
      <c r="B3" s="182"/>
      <c r="C3" s="182"/>
      <c r="D3" s="182"/>
      <c r="E3" s="182"/>
      <c r="F3" s="182"/>
    </row>
    <row r="4" spans="1:6" x14ac:dyDescent="0.25">
      <c r="A4" s="182"/>
      <c r="B4" s="182"/>
      <c r="C4" s="182"/>
      <c r="D4" s="182"/>
      <c r="E4" s="182"/>
      <c r="F4" s="182"/>
    </row>
    <row r="5" spans="1:6" x14ac:dyDescent="0.25">
      <c r="A5" s="182"/>
      <c r="B5" s="182"/>
      <c r="C5" s="182"/>
      <c r="D5" s="182"/>
      <c r="E5" s="182"/>
      <c r="F5" s="182"/>
    </row>
    <row r="6" spans="1:6" x14ac:dyDescent="0.25">
      <c r="A6" s="182"/>
      <c r="B6" s="182"/>
      <c r="C6" s="182"/>
      <c r="D6" s="182"/>
      <c r="E6" s="182"/>
      <c r="F6" s="182"/>
    </row>
    <row r="7" spans="1:6" x14ac:dyDescent="0.25">
      <c r="A7" s="182"/>
      <c r="B7" s="182"/>
      <c r="C7" s="182"/>
      <c r="D7" s="182"/>
      <c r="E7" s="182"/>
      <c r="F7" s="182"/>
    </row>
    <row r="8" spans="1:6" x14ac:dyDescent="0.25">
      <c r="A8" s="182"/>
      <c r="B8" s="182"/>
      <c r="C8" s="182"/>
      <c r="D8" s="182"/>
      <c r="E8" s="182"/>
      <c r="F8" s="182"/>
    </row>
    <row r="9" spans="1:6" x14ac:dyDescent="0.25">
      <c r="A9" s="182"/>
      <c r="B9" s="182"/>
      <c r="C9" s="182"/>
      <c r="D9" s="182"/>
      <c r="E9" s="182"/>
      <c r="F9" s="182"/>
    </row>
    <row r="15" spans="1:6" ht="13.8" thickBot="1" x14ac:dyDescent="0.3"/>
    <row r="16" spans="1:6" x14ac:dyDescent="0.25">
      <c r="A16" s="137" t="s">
        <v>0</v>
      </c>
      <c r="B16" s="162" t="s">
        <v>1</v>
      </c>
      <c r="C16" s="163" t="s">
        <v>119</v>
      </c>
      <c r="D16" s="163" t="s">
        <v>169</v>
      </c>
      <c r="E16" s="163" t="s">
        <v>121</v>
      </c>
      <c r="F16" s="164" t="s">
        <v>122</v>
      </c>
    </row>
    <row r="17" spans="1:6" x14ac:dyDescent="0.25">
      <c r="A17" s="141"/>
      <c r="B17" s="7" t="s">
        <v>8</v>
      </c>
      <c r="C17" s="7"/>
      <c r="D17" s="7"/>
      <c r="E17" s="7"/>
      <c r="F17" s="165"/>
    </row>
    <row r="18" spans="1:6" x14ac:dyDescent="0.25">
      <c r="A18" s="143" t="s">
        <v>9</v>
      </c>
      <c r="B18" s="10" t="s">
        <v>10</v>
      </c>
      <c r="C18" s="108" t="s">
        <v>170</v>
      </c>
      <c r="D18" s="12" t="s">
        <v>157</v>
      </c>
      <c r="E18" s="108" t="s">
        <v>146</v>
      </c>
      <c r="F18" s="166">
        <v>26</v>
      </c>
    </row>
    <row r="19" spans="1:6" x14ac:dyDescent="0.25">
      <c r="A19" s="167" t="s">
        <v>11</v>
      </c>
      <c r="B19" s="15" t="s">
        <v>12</v>
      </c>
      <c r="C19" s="104" t="s">
        <v>137</v>
      </c>
      <c r="D19" s="17" t="s">
        <v>136</v>
      </c>
      <c r="E19" s="104" t="s">
        <v>138</v>
      </c>
      <c r="F19" s="168">
        <v>40</v>
      </c>
    </row>
    <row r="20" spans="1:6" x14ac:dyDescent="0.25">
      <c r="A20" s="167" t="s">
        <v>13</v>
      </c>
      <c r="B20" s="15" t="s">
        <v>14</v>
      </c>
      <c r="C20" s="104" t="s">
        <v>139</v>
      </c>
      <c r="D20" s="17" t="s">
        <v>140</v>
      </c>
      <c r="E20" s="104" t="s">
        <v>141</v>
      </c>
      <c r="F20" s="168">
        <v>14</v>
      </c>
    </row>
    <row r="21" spans="1:6" x14ac:dyDescent="0.25">
      <c r="A21" s="167" t="s">
        <v>15</v>
      </c>
      <c r="B21" s="15" t="s">
        <v>16</v>
      </c>
      <c r="C21" s="104" t="s">
        <v>142</v>
      </c>
      <c r="D21" s="17" t="s">
        <v>141</v>
      </c>
      <c r="E21" s="104"/>
      <c r="F21" s="169"/>
    </row>
    <row r="22" spans="1:6" x14ac:dyDescent="0.25">
      <c r="A22" s="151" t="s">
        <v>17</v>
      </c>
      <c r="B22" s="21" t="s">
        <v>18</v>
      </c>
      <c r="C22" s="118" t="s">
        <v>130</v>
      </c>
      <c r="D22" s="23" t="s">
        <v>171</v>
      </c>
      <c r="E22" s="118" t="s">
        <v>172</v>
      </c>
      <c r="F22" s="170">
        <v>45</v>
      </c>
    </row>
    <row r="23" spans="1:6" x14ac:dyDescent="0.25">
      <c r="A23" s="151" t="s">
        <v>19</v>
      </c>
      <c r="B23" s="21" t="s">
        <v>20</v>
      </c>
      <c r="C23" s="118" t="s">
        <v>173</v>
      </c>
      <c r="D23" s="23" t="s">
        <v>141</v>
      </c>
      <c r="E23" s="118"/>
      <c r="F23" s="170">
        <v>47</v>
      </c>
    </row>
    <row r="24" spans="1:6" x14ac:dyDescent="0.25">
      <c r="A24" s="146"/>
      <c r="B24" s="26" t="s">
        <v>22</v>
      </c>
      <c r="C24" s="27"/>
      <c r="D24" s="27"/>
      <c r="E24" s="27"/>
      <c r="F24" s="142"/>
    </row>
    <row r="25" spans="1:6" x14ac:dyDescent="0.25">
      <c r="A25" s="147" t="s">
        <v>23</v>
      </c>
      <c r="B25" s="30" t="s">
        <v>24</v>
      </c>
      <c r="C25" s="108" t="s">
        <v>128</v>
      </c>
      <c r="D25" s="31" t="s">
        <v>131</v>
      </c>
      <c r="E25" s="70" t="s">
        <v>130</v>
      </c>
      <c r="F25" s="171">
        <v>50</v>
      </c>
    </row>
    <row r="26" spans="1:6" x14ac:dyDescent="0.25">
      <c r="A26" s="143" t="s">
        <v>25</v>
      </c>
      <c r="B26" s="35" t="s">
        <v>26</v>
      </c>
      <c r="C26" s="108" t="s">
        <v>128</v>
      </c>
      <c r="D26" s="36" t="s">
        <v>129</v>
      </c>
      <c r="E26" s="108" t="s">
        <v>130</v>
      </c>
      <c r="F26" s="171">
        <v>65</v>
      </c>
    </row>
    <row r="27" spans="1:6" x14ac:dyDescent="0.25">
      <c r="A27" s="145" t="s">
        <v>27</v>
      </c>
      <c r="B27" s="38" t="s">
        <v>28</v>
      </c>
      <c r="C27" s="101" t="s">
        <v>128</v>
      </c>
      <c r="D27" s="40" t="s">
        <v>131</v>
      </c>
      <c r="E27" s="101" t="s">
        <v>174</v>
      </c>
      <c r="F27" s="170">
        <v>75</v>
      </c>
    </row>
    <row r="28" spans="1:6" x14ac:dyDescent="0.25">
      <c r="A28" s="141"/>
      <c r="B28" s="26" t="s">
        <v>175</v>
      </c>
      <c r="C28" s="27"/>
      <c r="D28" s="27"/>
      <c r="E28" s="27"/>
      <c r="F28" s="142"/>
    </row>
    <row r="29" spans="1:6" x14ac:dyDescent="0.25">
      <c r="A29" s="145" t="s">
        <v>31</v>
      </c>
      <c r="B29" s="44" t="s">
        <v>32</v>
      </c>
      <c r="C29" s="101" t="s">
        <v>130</v>
      </c>
      <c r="D29" s="45" t="s">
        <v>176</v>
      </c>
      <c r="E29" s="101" t="s">
        <v>177</v>
      </c>
      <c r="F29" s="172">
        <v>97</v>
      </c>
    </row>
    <row r="30" spans="1:6" x14ac:dyDescent="0.25">
      <c r="A30" s="167" t="s">
        <v>33</v>
      </c>
      <c r="B30" s="47" t="s">
        <v>34</v>
      </c>
      <c r="C30" s="112" t="s">
        <v>178</v>
      </c>
      <c r="D30" s="49" t="s">
        <v>179</v>
      </c>
      <c r="E30" s="112" t="s">
        <v>180</v>
      </c>
      <c r="F30" s="173">
        <v>53</v>
      </c>
    </row>
    <row r="31" spans="1:6" x14ac:dyDescent="0.25">
      <c r="A31" s="151" t="s">
        <v>35</v>
      </c>
      <c r="B31" s="51" t="s">
        <v>36</v>
      </c>
      <c r="C31" s="88" t="s">
        <v>157</v>
      </c>
      <c r="D31" s="53" t="s">
        <v>141</v>
      </c>
      <c r="E31" s="88" t="s">
        <v>174</v>
      </c>
      <c r="F31" s="174">
        <v>15</v>
      </c>
    </row>
    <row r="32" spans="1:6" x14ac:dyDescent="0.25">
      <c r="A32" s="146"/>
      <c r="B32" s="26" t="s">
        <v>181</v>
      </c>
      <c r="C32" s="27"/>
      <c r="D32" s="27"/>
      <c r="E32" s="27"/>
      <c r="F32" s="142"/>
    </row>
    <row r="33" spans="1:6" x14ac:dyDescent="0.25">
      <c r="A33" s="143" t="s">
        <v>39</v>
      </c>
      <c r="B33" s="55" t="s">
        <v>182</v>
      </c>
      <c r="C33" s="70" t="s">
        <v>183</v>
      </c>
      <c r="D33" s="31" t="s">
        <v>184</v>
      </c>
      <c r="E33" s="70" t="s">
        <v>174</v>
      </c>
      <c r="F33" s="171">
        <v>130</v>
      </c>
    </row>
    <row r="34" spans="1:6" x14ac:dyDescent="0.25">
      <c r="A34" s="167" t="s">
        <v>41</v>
      </c>
      <c r="B34" s="47" t="s">
        <v>185</v>
      </c>
      <c r="C34" s="112" t="s">
        <v>183</v>
      </c>
      <c r="D34" s="49" t="s">
        <v>171</v>
      </c>
      <c r="E34" s="112" t="s">
        <v>174</v>
      </c>
      <c r="F34" s="173">
        <v>100</v>
      </c>
    </row>
    <row r="35" spans="1:6" x14ac:dyDescent="0.25">
      <c r="A35" s="167" t="s">
        <v>43</v>
      </c>
      <c r="B35" s="47" t="s">
        <v>186</v>
      </c>
      <c r="C35" s="112" t="s">
        <v>183</v>
      </c>
      <c r="D35" s="49" t="s">
        <v>145</v>
      </c>
      <c r="E35" s="112" t="s">
        <v>174</v>
      </c>
      <c r="F35" s="173">
        <v>65</v>
      </c>
    </row>
    <row r="36" spans="1:6" x14ac:dyDescent="0.25">
      <c r="A36" s="167" t="s">
        <v>45</v>
      </c>
      <c r="B36" s="47" t="s">
        <v>187</v>
      </c>
      <c r="C36" s="112" t="s">
        <v>183</v>
      </c>
      <c r="D36" s="49" t="s">
        <v>126</v>
      </c>
      <c r="E36" s="112"/>
      <c r="F36" s="173">
        <v>130</v>
      </c>
    </row>
    <row r="37" spans="1:6" x14ac:dyDescent="0.25">
      <c r="A37" s="167" t="s">
        <v>47</v>
      </c>
      <c r="B37" s="47" t="s">
        <v>188</v>
      </c>
      <c r="C37" s="112" t="s">
        <v>183</v>
      </c>
      <c r="D37" s="49" t="s">
        <v>189</v>
      </c>
      <c r="E37" s="112"/>
      <c r="F37" s="173">
        <v>100</v>
      </c>
    </row>
    <row r="38" spans="1:6" x14ac:dyDescent="0.25">
      <c r="A38" s="167" t="s">
        <v>49</v>
      </c>
      <c r="B38" s="47" t="s">
        <v>50</v>
      </c>
      <c r="C38" s="112" t="s">
        <v>183</v>
      </c>
      <c r="D38" s="49" t="s">
        <v>145</v>
      </c>
      <c r="E38" s="112" t="s">
        <v>190</v>
      </c>
      <c r="F38" s="173">
        <v>35</v>
      </c>
    </row>
    <row r="39" spans="1:6" ht="13.8" thickBot="1" x14ac:dyDescent="0.3">
      <c r="A39" s="175" t="s">
        <v>53</v>
      </c>
      <c r="B39" s="176" t="s">
        <v>52</v>
      </c>
      <c r="C39" s="177" t="s">
        <v>191</v>
      </c>
      <c r="D39" s="178" t="s">
        <v>192</v>
      </c>
      <c r="E39" s="178" t="s">
        <v>193</v>
      </c>
      <c r="F39" s="179">
        <v>28</v>
      </c>
    </row>
  </sheetData>
  <sheetProtection selectLockedCells="1" selectUnlockedCells="1"/>
  <mergeCells count="1">
    <mergeCell ref="A1:F9"/>
  </mergeCells>
  <pageMargins left="0.22013888888888888" right="0.22013888888888888" top="0.22013888888888888" bottom="0.22013888888888888" header="0.51180555555555551" footer="0.51180555555555551"/>
  <pageSetup firstPageNumber="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Markup</vt:lpstr>
      <vt:lpstr>Master</vt:lpstr>
      <vt:lpstr>Cy price list </vt:lpstr>
      <vt:lpstr>T price list</vt:lpstr>
      <vt:lpstr>T product size</vt:lpstr>
      <vt:lpstr>Cy product size </vt:lpstr>
      <vt:lpstr>markup</vt:lpstr>
      <vt:lpstr>'Cy price list '!Print_Area</vt:lpstr>
      <vt:lpstr>'Cy product size '!Print_Area</vt:lpstr>
      <vt:lpstr>'T price list'!Print_Area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Lori Nolt</cp:lastModifiedBy>
  <cp:lastPrinted>2026-01-20T17:26:59Z</cp:lastPrinted>
  <dcterms:created xsi:type="dcterms:W3CDTF">2026-01-20T17:10:39Z</dcterms:created>
  <dcterms:modified xsi:type="dcterms:W3CDTF">2026-01-20T20:40:13Z</dcterms:modified>
</cp:coreProperties>
</file>